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OCUMENTOS CLAUDIA\Mis documentos\Claudia\TRABAJO\ANEP\2022\PROYECTOS\CLE\LLAMADO\ORIGINALES\"/>
    </mc:Choice>
  </mc:AlternateContent>
  <xr:revisionPtr revIDLastSave="0" documentId="13_ncr:1_{2BC44E76-9240-498E-8001-4F55A0734C4B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generico'!$B$2:$G$171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2" i="43" l="1"/>
  <c r="K24" i="43"/>
  <c r="G146" i="43"/>
  <c r="G144" i="43"/>
  <c r="G133" i="43" l="1"/>
  <c r="G142" i="43"/>
  <c r="G141" i="43"/>
  <c r="G140" i="43"/>
  <c r="G118" i="43"/>
  <c r="G111" i="43"/>
  <c r="F110" i="43"/>
  <c r="G45" i="43"/>
  <c r="G44" i="43"/>
  <c r="G51" i="43" l="1"/>
  <c r="G40" i="43"/>
  <c r="D167" i="43" l="1"/>
  <c r="G116" i="43" l="1"/>
  <c r="G39" i="43"/>
  <c r="G149" i="43" l="1"/>
  <c r="G148" i="43"/>
  <c r="G102" i="43"/>
  <c r="G101" i="43"/>
  <c r="G13" i="43"/>
  <c r="G21" i="43"/>
  <c r="G12" i="43"/>
  <c r="G145" i="43"/>
  <c r="G96" i="43"/>
  <c r="G86" i="43"/>
  <c r="G87" i="43"/>
  <c r="G91" i="43"/>
  <c r="K143" i="43" l="1"/>
  <c r="K147" i="43"/>
  <c r="G138" i="43" l="1"/>
  <c r="G136" i="43"/>
  <c r="G137" i="43"/>
  <c r="G135" i="43"/>
  <c r="G132" i="43"/>
  <c r="G131" i="43"/>
  <c r="G130" i="43"/>
  <c r="G129" i="43"/>
  <c r="G127" i="43"/>
  <c r="G124" i="43"/>
  <c r="G123" i="43"/>
  <c r="G122" i="43"/>
  <c r="G121" i="43"/>
  <c r="G125" i="43"/>
  <c r="G115" i="43"/>
  <c r="G110" i="43"/>
  <c r="G108" i="43"/>
  <c r="G107" i="43"/>
  <c r="G105" i="43"/>
  <c r="G104" i="43"/>
  <c r="G100" i="43"/>
  <c r="G99" i="43"/>
  <c r="G94" i="43"/>
  <c r="G97" i="43"/>
  <c r="G95" i="43"/>
  <c r="G93" i="43"/>
  <c r="G90" i="43"/>
  <c r="G83" i="43"/>
  <c r="G81" i="43"/>
  <c r="G80" i="43"/>
  <c r="G78" i="43"/>
  <c r="G77" i="43"/>
  <c r="G76" i="43"/>
  <c r="G75" i="43"/>
  <c r="G71" i="43"/>
  <c r="G68" i="43"/>
  <c r="G67" i="43"/>
  <c r="G66" i="43"/>
  <c r="G64" i="43"/>
  <c r="G63" i="43"/>
  <c r="G61" i="43"/>
  <c r="G59" i="43"/>
  <c r="K98" i="43" l="1"/>
  <c r="K109" i="43"/>
  <c r="G85" i="43"/>
  <c r="G84" i="43" s="1"/>
  <c r="K103" i="43"/>
  <c r="G70" i="43"/>
  <c r="K69" i="43" s="1"/>
  <c r="G128" i="43"/>
  <c r="K134" i="43"/>
  <c r="G117" i="43"/>
  <c r="G120" i="43"/>
  <c r="G114" i="43"/>
  <c r="G126" i="43"/>
  <c r="K92" i="43"/>
  <c r="G89" i="43"/>
  <c r="K88" i="43" s="1"/>
  <c r="G74" i="43"/>
  <c r="G58" i="43"/>
  <c r="G82" i="43"/>
  <c r="G60" i="43"/>
  <c r="K65" i="43"/>
  <c r="G79" i="43"/>
  <c r="G62" i="43"/>
  <c r="G56" i="43"/>
  <c r="G55" i="43"/>
  <c r="G53" i="43"/>
  <c r="G50" i="43"/>
  <c r="G49" i="43" s="1"/>
  <c r="G48" i="43"/>
  <c r="G43" i="43"/>
  <c r="G38" i="43"/>
  <c r="G37" i="43"/>
  <c r="G36" i="43"/>
  <c r="G35" i="43"/>
  <c r="G34" i="43"/>
  <c r="G33" i="43"/>
  <c r="G32" i="43"/>
  <c r="G31" i="43"/>
  <c r="G30" i="43"/>
  <c r="G25" i="43"/>
  <c r="G26" i="43"/>
  <c r="G27" i="43"/>
  <c r="G28" i="43"/>
  <c r="G23" i="43"/>
  <c r="G22" i="43" s="1"/>
  <c r="G19" i="43"/>
  <c r="G20" i="43"/>
  <c r="G18" i="43"/>
  <c r="G15" i="43"/>
  <c r="G16" i="43"/>
  <c r="G11" i="43"/>
  <c r="K119" i="43" l="1"/>
  <c r="K29" i="43"/>
  <c r="G47" i="43"/>
  <c r="G113" i="43"/>
  <c r="K112" i="43" s="1"/>
  <c r="G73" i="43"/>
  <c r="K57" i="43"/>
  <c r="G42" i="43"/>
  <c r="G54" i="43"/>
  <c r="G52" i="43"/>
  <c r="G17" i="43"/>
  <c r="G14" i="43"/>
  <c r="G10" i="43"/>
  <c r="G46" i="43" l="1"/>
  <c r="K41" i="43" s="1"/>
  <c r="K9" i="43"/>
  <c r="K106" i="43" l="1"/>
  <c r="K150" i="43" l="1"/>
  <c r="I144" i="43" l="1"/>
  <c r="J143" i="43"/>
  <c r="H144" i="43"/>
  <c r="H133" i="43"/>
  <c r="H141" i="43"/>
  <c r="H51" i="43"/>
  <c r="H39" i="43"/>
  <c r="I108" i="43"/>
  <c r="I80" i="43"/>
  <c r="H101" i="43"/>
  <c r="H32" i="43"/>
  <c r="H38" i="43"/>
  <c r="H56" i="43"/>
  <c r="H130" i="43"/>
  <c r="I63" i="43"/>
  <c r="H102" i="43"/>
  <c r="H138" i="43"/>
  <c r="I34" i="43"/>
  <c r="I91" i="43"/>
  <c r="H95" i="43"/>
  <c r="H36" i="43"/>
  <c r="I31" i="43"/>
  <c r="H149" i="43"/>
  <c r="I132" i="43"/>
  <c r="H20" i="43"/>
  <c r="J103" i="43"/>
  <c r="J69" i="43"/>
  <c r="J72" i="43"/>
  <c r="I141" i="43"/>
  <c r="I51" i="43"/>
  <c r="I39" i="43"/>
  <c r="H28" i="43"/>
  <c r="H77" i="43"/>
  <c r="H68" i="43"/>
  <c r="I127" i="43"/>
  <c r="H27" i="43"/>
  <c r="I32" i="43"/>
  <c r="H67" i="43"/>
  <c r="I27" i="43"/>
  <c r="H18" i="43"/>
  <c r="H90" i="43"/>
  <c r="H33" i="43"/>
  <c r="H107" i="43"/>
  <c r="I135" i="43"/>
  <c r="I93" i="43"/>
  <c r="I130" i="43"/>
  <c r="I71" i="43"/>
  <c r="I30" i="43"/>
  <c r="I35" i="43"/>
  <c r="H97" i="43"/>
  <c r="H86" i="43"/>
  <c r="J65" i="43"/>
  <c r="H48" i="43"/>
  <c r="H140" i="43"/>
  <c r="H40" i="43"/>
  <c r="H94" i="43"/>
  <c r="I20" i="43"/>
  <c r="I48" i="43"/>
  <c r="I123" i="43"/>
  <c r="I99" i="43"/>
  <c r="I107" i="43"/>
  <c r="H125" i="43"/>
  <c r="I118" i="43"/>
  <c r="I124" i="43"/>
  <c r="I96" i="43"/>
  <c r="H96" i="43"/>
  <c r="H137" i="43"/>
  <c r="H132" i="43"/>
  <c r="H100" i="43"/>
  <c r="I97" i="43"/>
  <c r="I122" i="43"/>
  <c r="I25" i="43"/>
  <c r="H15" i="43"/>
  <c r="I102" i="43"/>
  <c r="H37" i="43"/>
  <c r="I66" i="43"/>
  <c r="J119" i="43"/>
  <c r="I94" i="43"/>
  <c r="J41" i="43"/>
  <c r="I140" i="43"/>
  <c r="I40" i="43"/>
  <c r="H19" i="43"/>
  <c r="I15" i="43"/>
  <c r="H99" i="43"/>
  <c r="I50" i="43"/>
  <c r="I21" i="43"/>
  <c r="I148" i="43"/>
  <c r="I67" i="43"/>
  <c r="H34" i="43"/>
  <c r="I125" i="43"/>
  <c r="I133" i="43"/>
  <c r="I95" i="43"/>
  <c r="H50" i="43"/>
  <c r="H83" i="43"/>
  <c r="I64" i="43"/>
  <c r="I23" i="43"/>
  <c r="H53" i="43"/>
  <c r="H21" i="43"/>
  <c r="I26" i="43"/>
  <c r="H93" i="43"/>
  <c r="H31" i="43"/>
  <c r="H81" i="43"/>
  <c r="J24" i="43"/>
  <c r="H64" i="43"/>
  <c r="H122" i="43"/>
  <c r="H45" i="43"/>
  <c r="J109" i="43"/>
  <c r="I19" i="43"/>
  <c r="H110" i="43"/>
  <c r="H25" i="43"/>
  <c r="I61" i="43"/>
  <c r="H123" i="43"/>
  <c r="I115" i="43"/>
  <c r="I100" i="43"/>
  <c r="H11" i="43"/>
  <c r="I110" i="43"/>
  <c r="I13" i="43"/>
  <c r="H26" i="43"/>
  <c r="H80" i="43"/>
  <c r="H16" i="43"/>
  <c r="I76" i="43"/>
  <c r="I43" i="43"/>
  <c r="H87" i="43"/>
  <c r="I38" i="43"/>
  <c r="H136" i="43"/>
  <c r="I16" i="43"/>
  <c r="I129" i="43"/>
  <c r="J134" i="43"/>
  <c r="J29" i="43"/>
  <c r="I45" i="43"/>
  <c r="H116" i="43"/>
  <c r="H59" i="43"/>
  <c r="H63" i="43"/>
  <c r="I68" i="43"/>
  <c r="H148" i="43"/>
  <c r="H75" i="43"/>
  <c r="H121" i="43"/>
  <c r="I53" i="43"/>
  <c r="I90" i="43"/>
  <c r="H55" i="43"/>
  <c r="H129" i="43"/>
  <c r="H135" i="43"/>
  <c r="I55" i="43"/>
  <c r="H66" i="43"/>
  <c r="I149" i="43"/>
  <c r="I36" i="43"/>
  <c r="I11" i="43"/>
  <c r="I146" i="43"/>
  <c r="I136" i="43"/>
  <c r="J92" i="43"/>
  <c r="J57" i="43"/>
  <c r="H104" i="43"/>
  <c r="H44" i="43"/>
  <c r="I116" i="43"/>
  <c r="H13" i="43"/>
  <c r="H115" i="43"/>
  <c r="H131" i="43"/>
  <c r="H91" i="43"/>
  <c r="I87" i="43"/>
  <c r="H78" i="43"/>
  <c r="H124" i="43"/>
  <c r="I86" i="43"/>
  <c r="I138" i="43"/>
  <c r="I59" i="43"/>
  <c r="H76" i="43"/>
  <c r="I142" i="43"/>
  <c r="I75" i="43"/>
  <c r="I28" i="43"/>
  <c r="H146" i="43"/>
  <c r="I137" i="43"/>
  <c r="H30" i="43"/>
  <c r="I12" i="43"/>
  <c r="I83" i="43"/>
  <c r="I105" i="43"/>
  <c r="H105" i="43"/>
  <c r="D153" i="43"/>
  <c r="J88" i="43"/>
  <c r="I44" i="43"/>
  <c r="J98" i="43"/>
  <c r="I104" i="43"/>
  <c r="I56" i="43"/>
  <c r="I33" i="43"/>
  <c r="I37" i="43"/>
  <c r="H61" i="43"/>
  <c r="I78" i="43"/>
  <c r="H35" i="43"/>
  <c r="H12" i="43"/>
  <c r="H43" i="43"/>
  <c r="H127" i="43"/>
  <c r="H108" i="43"/>
  <c r="I81" i="43"/>
  <c r="I18" i="43"/>
  <c r="I101" i="43"/>
  <c r="I77" i="43"/>
  <c r="I121" i="43"/>
  <c r="I131" i="43"/>
  <c r="H118" i="43"/>
  <c r="H23" i="43"/>
  <c r="J9" i="43"/>
  <c r="J147" i="43"/>
  <c r="J112" i="43"/>
  <c r="H71" i="43"/>
  <c r="J106" i="43"/>
  <c r="D157" i="43" l="1"/>
  <c r="D154" i="43"/>
  <c r="D155" i="43" l="1"/>
  <c r="D164" i="43"/>
  <c r="D158" i="43"/>
  <c r="D159" i="43" s="1"/>
  <c r="D161" i="43" l="1"/>
  <c r="D168" i="43"/>
  <c r="D169" i="43" s="1"/>
  <c r="D165" i="43"/>
  <c r="D171" i="43" l="1"/>
  <c r="J150" i="43"/>
</calcChain>
</file>

<file path=xl/sharedStrings.xml><?xml version="1.0" encoding="utf-8"?>
<sst xmlns="http://schemas.openxmlformats.org/spreadsheetml/2006/main" count="382" uniqueCount="288">
  <si>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</si>
  <si>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</si>
  <si>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</si>
  <si>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</si>
  <si>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</si>
  <si>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</si>
  <si>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</si>
  <si>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</si>
  <si>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</si>
  <si>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</si>
  <si>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</si>
  <si>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</si>
  <si>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</si>
  <si>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</si>
  <si>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</si>
  <si>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</si>
  <si>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</si>
  <si>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</si>
  <si>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</si>
  <si>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</si>
  <si>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</si>
  <si>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</si>
  <si>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</si>
  <si>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</si>
  <si>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</si>
  <si>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</si>
  <si>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</si>
  <si>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</si>
  <si>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</si>
  <si>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</si>
  <si>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</si>
  <si>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</si>
  <si>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</si>
  <si>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</si>
  <si>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</si>
  <si>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Enhebrado general</t>
  </si>
  <si>
    <t>ACERO INOXIDABLE</t>
  </si>
  <si>
    <t>% UNITARIO SOBRE TOTAL</t>
  </si>
  <si>
    <t>1.1</t>
  </si>
  <si>
    <t>1.2</t>
  </si>
  <si>
    <t>1.3</t>
  </si>
  <si>
    <t>Indoro baño accesible</t>
  </si>
  <si>
    <t>Lavatorio baño accesible</t>
  </si>
  <si>
    <t>gl</t>
  </si>
  <si>
    <t>MATRIZ DE OFERTA</t>
  </si>
  <si>
    <t>Replanteo planialtimétrico</t>
  </si>
  <si>
    <t>VARIOS</t>
  </si>
  <si>
    <t>Servicio provisorio de OSE</t>
  </si>
  <si>
    <t>1.2.2</t>
  </si>
  <si>
    <t>1.3.1</t>
  </si>
  <si>
    <t>1.3.2</t>
  </si>
  <si>
    <t>Andamios</t>
  </si>
  <si>
    <t>1.2.9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</si>
  <si>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</si>
  <si>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</si>
  <si>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</si>
  <si>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</si>
  <si>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</si>
  <si>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</si>
  <si>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CONSTRUCCIONES PROVISORIAS</t>
  </si>
  <si>
    <t>INSTALACIONES PROVISORIAS</t>
  </si>
  <si>
    <t>REPLANTEO DE OBRA</t>
  </si>
  <si>
    <t>2,1,3</t>
  </si>
  <si>
    <t>2,1,4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</si>
  <si>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</si>
  <si>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</si>
  <si>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</si>
  <si>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</si>
  <si>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</si>
  <si>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</si>
  <si>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10,2,2</t>
  </si>
  <si>
    <t xml:space="preserve">Buña de aluminio U </t>
  </si>
  <si>
    <t>Cañeria de desague primario PVC 110</t>
  </si>
  <si>
    <t>7,1,1</t>
  </si>
  <si>
    <t>7,1,3</t>
  </si>
  <si>
    <t>7,1,4</t>
  </si>
  <si>
    <t>Consumo de OSE</t>
  </si>
  <si>
    <t xml:space="preserve">Consumo de UTE </t>
  </si>
  <si>
    <t>1.00</t>
  </si>
  <si>
    <t>2.00</t>
  </si>
  <si>
    <t>Excavación bases y pilares de fundación</t>
  </si>
  <si>
    <t>2,1,11</t>
  </si>
  <si>
    <t>Demolición de muros de ladrillos/ticholos</t>
  </si>
  <si>
    <t xml:space="preserve">Demolición de cubiertas livianas </t>
  </si>
  <si>
    <t>Apertura de vanos</t>
  </si>
  <si>
    <t>Retiro de escombros</t>
  </si>
  <si>
    <t xml:space="preserve">Picado de revoques interiores </t>
  </si>
  <si>
    <t>Picado de revoques exteriores</t>
  </si>
  <si>
    <t xml:space="preserve">Retiro de cielorrasos livianos </t>
  </si>
  <si>
    <t>1,1,5</t>
  </si>
  <si>
    <t>Acta de Medianería</t>
  </si>
  <si>
    <t>IMPLANTACION EN OBRA</t>
  </si>
  <si>
    <t>1,3,4</t>
  </si>
  <si>
    <t>1,3,3</t>
  </si>
  <si>
    <t>1,1,6</t>
  </si>
  <si>
    <t>MOVIMIENTO DE TIERRA</t>
  </si>
  <si>
    <t>Zanjas y pozos</t>
  </si>
  <si>
    <t>Desclace de vigas de fundación</t>
  </si>
  <si>
    <t>Reparaciones en estructura existente</t>
  </si>
  <si>
    <t>Cimentaciones superficiales y medias</t>
  </si>
  <si>
    <t xml:space="preserve">Vigas de fundación </t>
  </si>
  <si>
    <t>ESTRUCTURAS</t>
  </si>
  <si>
    <t>PILARES ESTRUCTURALES</t>
  </si>
  <si>
    <t>VIGAS  ESTRUCTURALES</t>
  </si>
  <si>
    <t xml:space="preserve">FUNDACIONES </t>
  </si>
  <si>
    <t>m</t>
  </si>
  <si>
    <t>ESPACIOS EXTERIORES</t>
  </si>
  <si>
    <t>Vigas de hormigon armado . Indice 100/200</t>
  </si>
  <si>
    <t>Obra húmeda</t>
  </si>
  <si>
    <t>Obra seca</t>
  </si>
  <si>
    <t>Sobre terreno</t>
  </si>
  <si>
    <t>Carreras y dinteles de hormigón armado</t>
  </si>
  <si>
    <t>Antepechos de hormigón armado</t>
  </si>
  <si>
    <t>Carreras, dinteles y antepechos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</si>
  <si>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</si>
  <si>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</si>
  <si>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</si>
  <si>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vigas de fundacion</t>
  </si>
  <si>
    <t xml:space="preserve">Reparacion de revoques interiores </t>
  </si>
  <si>
    <t>Reparación de revoques exteriores</t>
  </si>
  <si>
    <t>Revoque interior común 2 capas</t>
  </si>
  <si>
    <t>Revoque exterior común grueso y fino</t>
  </si>
  <si>
    <t>Revoque interior fretazado bajo revestimientos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</si>
  <si>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</si>
  <si>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</si>
  <si>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</si>
  <si>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</si>
  <si>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</si>
  <si>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</si>
  <si>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</si>
  <si>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</si>
  <si>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</si>
  <si>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</si>
  <si>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</si>
  <si>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</si>
  <si>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</si>
  <si>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</si>
  <si>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5,2,5</t>
  </si>
  <si>
    <t>5,2,9</t>
  </si>
  <si>
    <t>5.3</t>
  </si>
  <si>
    <t>5,3,1</t>
  </si>
  <si>
    <t>5.4</t>
  </si>
  <si>
    <t>5,4,1</t>
  </si>
  <si>
    <t>5,4,2</t>
  </si>
  <si>
    <t>9.00</t>
  </si>
  <si>
    <t>9.1</t>
  </si>
  <si>
    <t>9.1.1</t>
  </si>
  <si>
    <t>9,1,1,1</t>
  </si>
  <si>
    <t>9,1,1,2</t>
  </si>
  <si>
    <t>9,1,1,4</t>
  </si>
  <si>
    <t>9,1,1,10</t>
  </si>
  <si>
    <t>9.1.2</t>
  </si>
  <si>
    <t>9,1,2,1</t>
  </si>
  <si>
    <t>9,1,2,2</t>
  </si>
  <si>
    <t>9.1.3</t>
  </si>
  <si>
    <t>9,1,3,2</t>
  </si>
  <si>
    <t>% SUBRUBRO SOBRE TOTAL</t>
  </si>
  <si>
    <t>PRECIO TOTAL SUBRUBRO ($)</t>
  </si>
  <si>
    <t>10.00</t>
  </si>
  <si>
    <t>10.2</t>
  </si>
  <si>
    <t>9.3</t>
  </si>
  <si>
    <t xml:space="preserve">PAVIMENTOS </t>
  </si>
  <si>
    <t>9.3.1</t>
  </si>
  <si>
    <t>9,3,1,2</t>
  </si>
  <si>
    <t>12.00</t>
  </si>
  <si>
    <t>CUBIERTAS LIVIANAS</t>
  </si>
  <si>
    <t>TERMINACION DE CUBIERTAS</t>
  </si>
  <si>
    <t>11.00</t>
  </si>
  <si>
    <t xml:space="preserve"> HERRERIA</t>
  </si>
  <si>
    <t>13.00</t>
  </si>
  <si>
    <t>14.00</t>
  </si>
  <si>
    <t>15.00</t>
  </si>
  <si>
    <t>17.00</t>
  </si>
  <si>
    <t>17.1</t>
  </si>
  <si>
    <t>17,1,1</t>
  </si>
  <si>
    <t>VIDRIOS-ESPEJOS</t>
  </si>
  <si>
    <t xml:space="preserve">Pintura al agua </t>
  </si>
  <si>
    <t>17,1,5</t>
  </si>
  <si>
    <t>Mampostería interior</t>
  </si>
  <si>
    <t>Mampostería exterior</t>
  </si>
  <si>
    <t>17,1,16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</si>
  <si>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</si>
  <si>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</si>
  <si>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</si>
  <si>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</si>
  <si>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</si>
  <si>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</si>
  <si>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</si>
  <si>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18,1,2</t>
  </si>
  <si>
    <t>18,1,6</t>
  </si>
  <si>
    <t>18,1,11</t>
  </si>
  <si>
    <t>18,1,13</t>
  </si>
  <si>
    <t>18,1,19</t>
  </si>
  <si>
    <t>Tuberías de ventilación</t>
  </si>
  <si>
    <t>18,2,2</t>
  </si>
  <si>
    <t>18.3</t>
  </si>
  <si>
    <t>APARATOS SANITARIOS,GRIFERIAS Y ACCESORIOS</t>
  </si>
  <si>
    <t>Grifería baño accesible</t>
  </si>
  <si>
    <t>18,3,2</t>
  </si>
  <si>
    <t>18,3,7</t>
  </si>
  <si>
    <t>18,3,9</t>
  </si>
  <si>
    <t>18,3,10</t>
  </si>
  <si>
    <t>18,3,13</t>
  </si>
  <si>
    <t>21.00</t>
  </si>
  <si>
    <t>Reparación de aberturas existentes</t>
  </si>
  <si>
    <t>Canalón de desagüe galvanizado</t>
  </si>
  <si>
    <t>10,2,7</t>
  </si>
  <si>
    <t>9,3,1,14</t>
  </si>
  <si>
    <t>22.00</t>
  </si>
  <si>
    <t>EQUIPOS ELECTRICOS (suministro e instalación)</t>
  </si>
  <si>
    <t>Hidrolavado de fachada</t>
  </si>
  <si>
    <t>Varios</t>
  </si>
  <si>
    <t>Plan de seguridad firmado por Técnico Prevencionista</t>
  </si>
  <si>
    <t>1,1,8</t>
  </si>
  <si>
    <t xml:space="preserve">Fletes de implantación </t>
  </si>
  <si>
    <t>Fletes retiro de obra</t>
  </si>
  <si>
    <t>Limpieza final de obra</t>
  </si>
  <si>
    <t>24,2,12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</si>
  <si>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</si>
  <si>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</si>
  <si>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</si>
  <si>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</si>
  <si>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</si>
  <si>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</si>
  <si>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</si>
  <si>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</si>
  <si>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</si>
  <si>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</si>
  <si>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</si>
  <si>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>RUBRO VARIOS</t>
  </si>
  <si>
    <t>CERRAMIENTOS VERTICALES (Incluye aislacion termica)</t>
  </si>
  <si>
    <t>MONTO TOTAL OFERTADO (C+F+L)</t>
  </si>
  <si>
    <t>xx%</t>
  </si>
  <si>
    <t>LEYES SOCIALES (66,76% de G)</t>
  </si>
  <si>
    <t>LEYES SOCIALES (66,76% de H)</t>
  </si>
  <si>
    <t>Excavación vigas y riostras de fundación (excavaciòn a mano)</t>
  </si>
  <si>
    <t>Retiro de instalacion sanitaria</t>
  </si>
  <si>
    <t>Retiro de instalacion eléctrica</t>
  </si>
  <si>
    <t>Patines fundaciòn hormigòn armado</t>
  </si>
  <si>
    <t>5,2,9,1</t>
  </si>
  <si>
    <t>Pilares de fundaciòn de hormigon armado.</t>
  </si>
  <si>
    <t>5,1,4</t>
  </si>
  <si>
    <t>Junta dilatacion colocacion de sikaroundex (incluye sellado)</t>
  </si>
  <si>
    <t>Junta dilatacion poliestireno expandido en unione paramento-contrapiso (incluye sellado)</t>
  </si>
  <si>
    <t>Placa simple de yeso en ambas caras (espesor 10 cm)</t>
  </si>
  <si>
    <t>Panel multicapa con núcleo de poliestireno expandido y caras acero galvanizado prepintado -ISODEC 15 cm con babetas, accesorios y anclajes y perfiles C20/60/141</t>
  </si>
  <si>
    <t>Tipo C01  Puerta (incluye suministro e instalación)</t>
  </si>
  <si>
    <t>Tipo C02- Puerta (incluye suministro e instalación)</t>
  </si>
  <si>
    <t>Tipo C03- Puerta(incluye suministro e instalación)</t>
  </si>
  <si>
    <t>Tipo C04- Puerta(incluye suministro e instalación)</t>
  </si>
  <si>
    <t>Tipo Al01- Ventana (incluye suministro e instalación)</t>
  </si>
  <si>
    <t>Tipo Al02 - Ventana (incluye suministro e instalación)</t>
  </si>
  <si>
    <t>Tipo Al03 - Ventana (incluye suministro e instalación)</t>
  </si>
  <si>
    <t>Tipo Al04 - Mampara (incluye suministro e instalación)</t>
  </si>
  <si>
    <t>Tipo H01  Puerta (incluye suministro e instalación)</t>
  </si>
  <si>
    <t>Espejo baño accesible (incluye suministro y colocación)</t>
  </si>
  <si>
    <t>Cañeria de desague pluvial PPS 110</t>
  </si>
  <si>
    <t>Grifería  pressmatic tipo docol</t>
  </si>
  <si>
    <r>
      <t>1 Tablero general y 2 derivados</t>
    </r>
    <r>
      <rPr>
        <sz val="10"/>
        <rFont val="Arial"/>
        <family val="2"/>
      </rPr>
      <t xml:space="preserve"> </t>
    </r>
    <r>
      <rPr>
        <sz val="12"/>
        <rFont val="Arial"/>
        <family val="2"/>
      </rPr>
      <t>(mìnimo 1 Llave general monofasica, 1 Llave diferencial monofásica, 15 Llaves termicas 20 amp monofásicas,  5 borneras de tierra</t>
    </r>
  </si>
  <si>
    <t>Terminaciones</t>
  </si>
  <si>
    <t xml:space="preserve">Canalizaciones aparentes </t>
  </si>
  <si>
    <t xml:space="preserve">Luminaria </t>
  </si>
  <si>
    <t>21,19,1</t>
  </si>
  <si>
    <t>21,19,2</t>
  </si>
  <si>
    <t xml:space="preserve">Pilares de hormigon armado - Indice 100 </t>
  </si>
  <si>
    <t>Portarrollo de acero inoxidable</t>
  </si>
  <si>
    <t>Botòn antipànico de emergencia para baño con movilidad reducida</t>
  </si>
  <si>
    <t>Extractor de baño  caudal aproximado de 100 m3/h</t>
  </si>
  <si>
    <t>Vigas de hormigon armado. Indice 000</t>
  </si>
  <si>
    <t xml:space="preserve">Ticholo cerámico 17 cm </t>
  </si>
  <si>
    <t>Portamástiles para pared y  Mástiles - conjunto de 3 unidades  (incluye suministro e instalación)</t>
  </si>
  <si>
    <t xml:space="preserve"> Barra fija baño accesible L =60cm. (incluye suministro e instalación)</t>
  </si>
  <si>
    <t xml:space="preserve"> Barra móvil baño accesible L = 84,5cm (incluye suministro e instalación)</t>
  </si>
  <si>
    <t>Tipo V01 - Espejo baño (incluye suministro y colocación)</t>
  </si>
  <si>
    <t>Pintura impermeabilizante elastomèrica tipo incafrent</t>
  </si>
  <si>
    <r>
      <rPr>
        <b/>
        <sz val="18"/>
        <color theme="0"/>
        <rFont val="Arial"/>
        <family val="2"/>
      </rPr>
      <t xml:space="preserve"> RUBRADO CENTRO DE LENGUAS EXTRANJERAS - MINAS - DPTO. DE LAVALLEJA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2020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</si>
  <si>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REFORMA/ AMPLIACIÓN/MANTENIMIENTO</t>
    </r>
    <r>
      <rPr>
        <b/>
        <sz val="14"/>
        <color theme="0"/>
        <rFont val="Calibri"/>
        <family val="2"/>
        <scheme val="minor"/>
      </rPr>
      <t xml:space="preserve">  </t>
    </r>
  </si>
  <si>
    <t>76 m2</t>
  </si>
  <si>
    <t>Vigas metlicas  - Indice 100/200 (tipo PNC para apoyo de isopanel)</t>
  </si>
  <si>
    <t>Contrapiso hormigón armado C150 (Secc. 7- MCG MTOP) con malla  4:2 + polietileno 200 micrones bajo contrapiso</t>
  </si>
  <si>
    <t>Revestimiento ceramicos 30x30</t>
  </si>
  <si>
    <t>Baldosa monolitica 30x30</t>
  </si>
  <si>
    <t>Zócalo monolítico igual al piso de monolítico que se colocará de 0,30x0,10</t>
  </si>
  <si>
    <t>Imprimación sobre revoque nuevos</t>
  </si>
  <si>
    <t>Caja sifoide 15x15</t>
  </si>
  <si>
    <t>Instalacion de abastecimiento de agua fria (conexiòn a red existente)</t>
  </si>
  <si>
    <t>Luminaria tipo L01 (Incluye suministro e instalación) Artefactos de tubos 2 x 18 w</t>
  </si>
  <si>
    <t>Luminaria tipo L02 (Incluye suministro e instalación) artefactos led de 50w exteriores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</si>
</sst>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169" fontId="106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</cellStyleXfs>
  <cellXfs count="308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0" fontId="7" fillId="0" borderId="40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6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173" fontId="113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7" fillId="0" borderId="37" xfId="0" applyNumberFormat="1" applyFont="1" applyFill="1" applyBorder="1" applyAlignment="1">
      <alignment horizontal="center"/>
    </xf>
    <xf numFmtId="4" fontId="101" fillId="0" borderId="43" xfId="0" applyNumberFormat="1" applyFont="1" applyFill="1" applyBorder="1"/>
    <xf numFmtId="0" fontId="101" fillId="0" borderId="40" xfId="17901" applyFont="1" applyBorder="1" applyAlignment="1">
      <alignment horizontal="left" vertical="center"/>
    </xf>
    <xf numFmtId="0" fontId="101" fillId="0" borderId="41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6" fillId="50" borderId="45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0" fontId="116" fillId="54" borderId="47" xfId="17901" applyFont="1" applyFill="1" applyBorder="1" applyAlignment="1">
      <alignment horizontal="center"/>
    </xf>
    <xf numFmtId="0" fontId="23" fillId="0" borderId="48" xfId="17901" applyFont="1" applyFill="1" applyBorder="1" applyAlignment="1">
      <alignment horizontal="center"/>
    </xf>
    <xf numFmtId="208" fontId="111" fillId="0" borderId="49" xfId="47864" applyNumberFormat="1" applyFont="1" applyBorder="1" applyAlignment="1">
      <alignment horizontal="right" indent="1"/>
    </xf>
    <xf numFmtId="4" fontId="23" fillId="51" borderId="47" xfId="0" applyNumberFormat="1" applyFont="1" applyFill="1" applyBorder="1" applyAlignment="1">
      <alignment horizontal="center"/>
    </xf>
    <xf numFmtId="208" fontId="111" fillId="0" borderId="46" xfId="47864" applyNumberFormat="1" applyFont="1" applyBorder="1" applyAlignment="1">
      <alignment horizontal="right" indent="1"/>
    </xf>
    <xf numFmtId="0" fontId="23" fillId="51" borderId="47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4" fontId="23" fillId="0" borderId="47" xfId="17901" applyNumberFormat="1" applyFont="1" applyFill="1" applyBorder="1" applyAlignment="1">
      <alignment horizontal="center"/>
    </xf>
    <xf numFmtId="0" fontId="112" fillId="51" borderId="46" xfId="47864" applyFont="1" applyFill="1" applyBorder="1"/>
    <xf numFmtId="4" fontId="23" fillId="51" borderId="45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23" fillId="0" borderId="47" xfId="0" applyNumberFormat="1" applyFont="1" applyFill="1" applyBorder="1" applyAlignment="1">
      <alignment horizontal="center"/>
    </xf>
    <xf numFmtId="190" fontId="23" fillId="0" borderId="45" xfId="0" applyNumberFormat="1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208" fontId="111" fillId="0" borderId="46" xfId="47864" applyNumberFormat="1" applyFont="1" applyFill="1" applyBorder="1" applyAlignment="1">
      <alignment horizontal="right" indent="1"/>
    </xf>
    <xf numFmtId="0" fontId="23" fillId="0" borderId="53" xfId="47870" applyFont="1" applyFill="1" applyBorder="1" applyAlignment="1">
      <alignment horizontal="center"/>
    </xf>
    <xf numFmtId="0" fontId="23" fillId="0" borderId="47" xfId="47870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196" fontId="23" fillId="0" borderId="47" xfId="17901" applyNumberFormat="1" applyFont="1" applyFill="1" applyBorder="1" applyAlignment="1">
      <alignment horizontal="center"/>
    </xf>
    <xf numFmtId="0" fontId="116" fillId="57" borderId="4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1" fillId="57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8" fontId="111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0" borderId="0" xfId="47864" applyNumberFormat="1" applyFont="1" applyBorder="1" applyAlignment="1">
      <alignment horizontal="right" indent="1"/>
    </xf>
    <xf numFmtId="208" fontId="111" fillId="0" borderId="0" xfId="47864" applyNumberFormat="1" applyFont="1" applyFill="1" applyBorder="1" applyAlignment="1">
      <alignment horizontal="right" indent="1"/>
    </xf>
    <xf numFmtId="0" fontId="121" fillId="52" borderId="60" xfId="47864" applyFont="1" applyFill="1" applyBorder="1" applyAlignment="1">
      <alignment horizontal="center" vertical="center" wrapText="1"/>
    </xf>
    <xf numFmtId="208" fontId="111" fillId="0" borderId="35" xfId="47864" applyNumberFormat="1" applyFont="1" applyBorder="1" applyAlignment="1">
      <alignment horizontal="right" indent="1"/>
    </xf>
    <xf numFmtId="208" fontId="111" fillId="0" borderId="61" xfId="47864" applyNumberFormat="1" applyFont="1" applyBorder="1" applyAlignment="1">
      <alignment horizontal="right" indent="1"/>
    </xf>
    <xf numFmtId="208" fontId="111" fillId="0" borderId="33" xfId="47864" applyNumberFormat="1" applyFont="1" applyBorder="1" applyAlignment="1">
      <alignment horizontal="right" indent="1"/>
    </xf>
    <xf numFmtId="208" fontId="111" fillId="0" borderId="31" xfId="47864" applyNumberFormat="1" applyFont="1" applyBorder="1" applyAlignment="1">
      <alignment horizontal="right" indent="1"/>
    </xf>
    <xf numFmtId="208" fontId="111" fillId="0" borderId="62" xfId="47864" applyNumberFormat="1" applyFont="1" applyBorder="1" applyAlignment="1">
      <alignment horizontal="right" indent="1"/>
    </xf>
    <xf numFmtId="208" fontId="111" fillId="0" borderId="31" xfId="47864" applyNumberFormat="1" applyFont="1" applyFill="1" applyBorder="1" applyAlignment="1">
      <alignment horizontal="right" indent="1"/>
    </xf>
    <xf numFmtId="0" fontId="121" fillId="52" borderId="48" xfId="47864" applyFont="1" applyFill="1" applyBorder="1" applyAlignment="1">
      <alignment horizontal="center" vertical="center" wrapText="1"/>
    </xf>
    <xf numFmtId="0" fontId="111" fillId="53" borderId="63" xfId="47864" applyFont="1" applyFill="1" applyBorder="1"/>
    <xf numFmtId="4" fontId="23" fillId="0" borderId="46" xfId="47842" applyNumberFormat="1" applyFont="1" applyFill="1" applyBorder="1" applyAlignment="1">
      <alignment horizontal="center"/>
    </xf>
    <xf numFmtId="208" fontId="111" fillId="0" borderId="58" xfId="47864" applyNumberFormat="1" applyFont="1" applyFill="1" applyBorder="1" applyAlignment="1">
      <alignment horizontal="right" indent="1"/>
    </xf>
    <xf numFmtId="0" fontId="112" fillId="51" borderId="58" xfId="47864" applyFont="1" applyFill="1" applyBorder="1"/>
    <xf numFmtId="208" fontId="111" fillId="0" borderId="64" xfId="47864" applyNumberFormat="1" applyFont="1" applyBorder="1" applyAlignment="1">
      <alignment horizontal="right" indent="1"/>
    </xf>
    <xf numFmtId="208" fontId="111" fillId="0" borderId="58" xfId="47864" applyNumberFormat="1" applyFont="1" applyBorder="1" applyAlignment="1">
      <alignment horizontal="right" indent="1"/>
    </xf>
    <xf numFmtId="208" fontId="111" fillId="0" borderId="49" xfId="47864" applyNumberFormat="1" applyFont="1" applyFill="1" applyBorder="1" applyAlignment="1">
      <alignment horizontal="right" indent="1"/>
    </xf>
    <xf numFmtId="0" fontId="112" fillId="0" borderId="46" xfId="47864" applyFont="1" applyFill="1" applyBorder="1"/>
    <xf numFmtId="208" fontId="111" fillId="51" borderId="58" xfId="47864" applyNumberFormat="1" applyFont="1" applyFill="1" applyBorder="1" applyAlignment="1">
      <alignment horizontal="right" indent="1"/>
    </xf>
    <xf numFmtId="0" fontId="116" fillId="50" borderId="32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23" fillId="0" borderId="42" xfId="17901" applyFont="1" applyFill="1" applyBorder="1"/>
    <xf numFmtId="4" fontId="23" fillId="0" borderId="59" xfId="0" applyNumberFormat="1" applyFont="1" applyFill="1" applyBorder="1"/>
    <xf numFmtId="0" fontId="116" fillId="57" borderId="32" xfId="17901" applyFont="1" applyFill="1" applyBorder="1"/>
    <xf numFmtId="0" fontId="23" fillId="0" borderId="59" xfId="17901" applyFont="1" applyFill="1" applyBorder="1"/>
    <xf numFmtId="0" fontId="101" fillId="50" borderId="32" xfId="17901" applyFont="1" applyFill="1" applyBorder="1"/>
    <xf numFmtId="4" fontId="116" fillId="50" borderId="32" xfId="0" applyNumberFormat="1" applyFont="1" applyFill="1" applyBorder="1" applyAlignment="1">
      <alignment horizontal="left"/>
    </xf>
    <xf numFmtId="0" fontId="23" fillId="0" borderId="45" xfId="17901" applyFont="1" applyBorder="1" applyAlignment="1">
      <alignment horizontal="center"/>
    </xf>
    <xf numFmtId="0" fontId="23" fillId="0" borderId="48" xfId="17901" applyFont="1" applyBorder="1" applyAlignment="1">
      <alignment horizontal="center"/>
    </xf>
    <xf numFmtId="4" fontId="23" fillId="0" borderId="65" xfId="0" applyNumberFormat="1" applyFont="1" applyFill="1" applyBorder="1" applyAlignment="1">
      <alignment horizontal="center"/>
    </xf>
    <xf numFmtId="0" fontId="23" fillId="57" borderId="51" xfId="17901" applyFont="1" applyFill="1" applyBorder="1" applyAlignment="1">
      <alignment horizontal="center"/>
    </xf>
    <xf numFmtId="0" fontId="23" fillId="57" borderId="53" xfId="17901" applyFont="1" applyFill="1" applyBorder="1" applyAlignment="1">
      <alignment horizontal="center"/>
    </xf>
    <xf numFmtId="0" fontId="23" fillId="50" borderId="54" xfId="17901" applyFont="1" applyFill="1" applyBorder="1" applyAlignment="1">
      <alignment horizontal="center"/>
    </xf>
    <xf numFmtId="0" fontId="23" fillId="50" borderId="67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4" fontId="23" fillId="0" borderId="45" xfId="0" applyNumberFormat="1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47" xfId="47870" applyFont="1" applyBorder="1" applyAlignment="1">
      <alignment horizontal="center"/>
    </xf>
    <xf numFmtId="0" fontId="23" fillId="0" borderId="53" xfId="17901" applyFont="1" applyBorder="1" applyAlignment="1">
      <alignment horizontal="center"/>
    </xf>
    <xf numFmtId="0" fontId="23" fillId="0" borderId="51" xfId="17901" applyFont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58" xfId="47864" applyNumberFormat="1" applyFont="1" applyBorder="1" applyAlignment="1">
      <alignment horizontal="right" indent="1"/>
    </xf>
    <xf numFmtId="0" fontId="23" fillId="0" borderId="65" xfId="17901" applyFont="1" applyFill="1" applyBorder="1" applyAlignment="1">
      <alignment horizontal="center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2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3" xfId="17901" applyFont="1" applyFill="1" applyBorder="1" applyAlignment="1">
      <alignment horizontal="center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52" xfId="47864" applyNumberFormat="1" applyFont="1" applyFill="1" applyBorder="1" applyAlignment="1"/>
    <xf numFmtId="0" fontId="23" fillId="50" borderId="51" xfId="17901" applyFont="1" applyFill="1" applyBorder="1" applyAlignment="1">
      <alignment horizontal="center"/>
    </xf>
    <xf numFmtId="2" fontId="111" fillId="50" borderId="52" xfId="47864" applyNumberFormat="1" applyFont="1" applyFill="1" applyBorder="1" applyAlignment="1">
      <alignment horizontal="right" indent="1"/>
    </xf>
    <xf numFmtId="0" fontId="23" fillId="57" borderId="66" xfId="17901" applyFont="1" applyFill="1" applyBorder="1" applyAlignment="1">
      <alignment horizontal="center"/>
    </xf>
    <xf numFmtId="3" fontId="23" fillId="57" borderId="39" xfId="47842" applyNumberFormat="1" applyFont="1" applyFill="1" applyBorder="1" applyAlignment="1">
      <alignment horizontal="right"/>
    </xf>
    <xf numFmtId="208" fontId="111" fillId="57" borderId="39" xfId="47864" applyNumberFormat="1" applyFont="1" applyFill="1" applyBorder="1" applyAlignment="1">
      <alignment horizontal="right" indent="1"/>
    </xf>
    <xf numFmtId="2" fontId="111" fillId="57" borderId="50" xfId="47864" applyNumberFormat="1" applyFont="1" applyFill="1" applyBorder="1" applyAlignment="1">
      <alignment horizontal="right" indent="1"/>
    </xf>
    <xf numFmtId="208" fontId="111" fillId="57" borderId="50" xfId="47864" applyNumberFormat="1" applyFont="1" applyFill="1" applyBorder="1" applyAlignment="1">
      <alignment horizontal="right" indent="1"/>
    </xf>
    <xf numFmtId="0" fontId="116" fillId="57" borderId="47" xfId="17901" applyFont="1" applyFill="1" applyBorder="1" applyAlignment="1">
      <alignment horizontal="center"/>
    </xf>
    <xf numFmtId="208" fontId="111" fillId="50" borderId="39" xfId="47864" applyNumberFormat="1" applyFont="1" applyFill="1" applyBorder="1" applyAlignment="1">
      <alignment horizontal="right" indent="1"/>
    </xf>
    <xf numFmtId="208" fontId="111" fillId="50" borderId="50" xfId="47864" applyNumberFormat="1" applyFont="1" applyFill="1" applyBorder="1" applyAlignment="1">
      <alignment horizontal="right" indent="1"/>
    </xf>
    <xf numFmtId="2" fontId="23" fillId="51" borderId="47" xfId="17901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208" fontId="111" fillId="57" borderId="66" xfId="47864" applyNumberFormat="1" applyFont="1" applyFill="1" applyBorder="1" applyAlignment="1">
      <alignment horizontal="right" indent="1"/>
    </xf>
    <xf numFmtId="2" fontId="116" fillId="57" borderId="45" xfId="17901" applyNumberFormat="1" applyFont="1" applyFill="1" applyBorder="1" applyAlignment="1">
      <alignment horizontal="center"/>
    </xf>
    <xf numFmtId="190" fontId="116" fillId="50" borderId="45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50" xfId="47864" applyNumberFormat="1" applyFont="1" applyFill="1" applyBorder="1" applyAlignment="1">
      <alignment horizontal="right"/>
    </xf>
    <xf numFmtId="0" fontId="111" fillId="57" borderId="39" xfId="47864" applyNumberFormat="1" applyFont="1" applyFill="1" applyBorder="1" applyAlignment="1">
      <alignment horizontal="right" indent="1"/>
    </xf>
    <xf numFmtId="0" fontId="116" fillId="57" borderId="58" xfId="17901" applyFont="1" applyFill="1" applyBorder="1"/>
    <xf numFmtId="0" fontId="23" fillId="0" borderId="69" xfId="17901" applyFont="1" applyFill="1" applyBorder="1"/>
    <xf numFmtId="208" fontId="111" fillId="0" borderId="68" xfId="47864" applyNumberFormat="1" applyFont="1" applyFill="1" applyBorder="1" applyAlignment="1">
      <alignment horizontal="right" indent="1"/>
    </xf>
    <xf numFmtId="0" fontId="23" fillId="0" borderId="70" xfId="47864" applyNumberFormat="1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9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7" borderId="39" xfId="47864" applyNumberFormat="1" applyFont="1" applyFill="1" applyBorder="1" applyAlignment="1">
      <alignment horizontal="right" indent="1"/>
    </xf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208" fontId="112" fillId="51" borderId="31" xfId="47864" applyNumberFormat="1" applyFont="1" applyFill="1" applyBorder="1"/>
    <xf numFmtId="208" fontId="112" fillId="0" borderId="3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230" fontId="108" fillId="0" borderId="38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7" xfId="17901" applyNumberFormat="1" applyFont="1" applyBorder="1" applyAlignment="1">
      <alignment vertical="center"/>
    </xf>
    <xf numFmtId="2" fontId="107" fillId="0" borderId="37" xfId="17901" applyNumberFormat="1" applyFont="1" applyFill="1" applyBorder="1" applyAlignment="1">
      <alignment vertical="center"/>
    </xf>
    <xf numFmtId="2" fontId="108" fillId="0" borderId="37" xfId="17901" applyNumberFormat="1" applyFont="1" applyBorder="1" applyAlignment="1">
      <alignment vertical="center"/>
    </xf>
    <xf numFmtId="2" fontId="108" fillId="0" borderId="37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7" xfId="17901" applyNumberFormat="1" applyFont="1" applyFill="1" applyBorder="1" applyAlignment="1">
      <alignment vertical="center"/>
    </xf>
    <xf numFmtId="2" fontId="108" fillId="50" borderId="37" xfId="17901" applyNumberFormat="1" applyFont="1" applyFill="1" applyBorder="1" applyAlignment="1">
      <alignment vertical="center"/>
    </xf>
    <xf numFmtId="2" fontId="7" fillId="50" borderId="37" xfId="17901" applyNumberFormat="1" applyFont="1" applyFill="1" applyBorder="1" applyAlignment="1">
      <alignment vertical="center"/>
    </xf>
    <xf numFmtId="2" fontId="101" fillId="0" borderId="37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7" xfId="0" applyNumberFormat="1" applyFont="1" applyFill="1" applyBorder="1" applyAlignment="1">
      <alignment horizontal="center"/>
    </xf>
    <xf numFmtId="0" fontId="108" fillId="0" borderId="37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7" xfId="17901" applyNumberFormat="1" applyFont="1" applyFill="1" applyBorder="1" applyAlignment="1">
      <alignment vertical="center"/>
    </xf>
    <xf numFmtId="2" fontId="108" fillId="0" borderId="84" xfId="17901" applyNumberFormat="1" applyFont="1" applyFill="1" applyBorder="1" applyAlignment="1">
      <alignment vertical="center"/>
    </xf>
    <xf numFmtId="0" fontId="101" fillId="50" borderId="37" xfId="17901" applyFont="1" applyFill="1" applyBorder="1" applyAlignment="1">
      <alignment horizontal="center"/>
    </xf>
    <xf numFmtId="0" fontId="7" fillId="50" borderId="68" xfId="17901" applyFont="1" applyFill="1" applyBorder="1" applyAlignment="1">
      <alignment horizontal="left" vertical="center"/>
    </xf>
    <xf numFmtId="0" fontId="108" fillId="0" borderId="37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6" borderId="75" xfId="47865" applyFont="1" applyFill="1" applyBorder="1" applyAlignment="1">
      <alignment horizontal="center" vertical="center" wrapText="1"/>
    </xf>
    <xf numFmtId="0" fontId="122" fillId="56" borderId="79" xfId="47865" applyFont="1" applyFill="1" applyBorder="1" applyAlignment="1">
      <alignment horizontal="center" vertical="center" wrapText="1"/>
    </xf>
    <xf numFmtId="0" fontId="122" fillId="56" borderId="83" xfId="47865" applyFont="1" applyFill="1" applyBorder="1" applyAlignment="1">
      <alignment horizontal="center" vertical="center" wrapText="1"/>
    </xf>
    <xf numFmtId="4" fontId="6" fillId="0" borderId="0" xfId="0" applyNumberFormat="1" applyFont="1"/>
    <xf numFmtId="231" fontId="23" fillId="0" borderId="0" xfId="0" applyNumberFormat="1" applyFont="1" applyBorder="1" applyAlignment="1">
      <alignment horizontal="center"/>
    </xf>
    <xf numFmtId="208" fontId="111" fillId="0" borderId="60" xfId="47864" applyNumberFormat="1" applyFont="1" applyBorder="1" applyAlignment="1">
      <alignment horizontal="right" indent="1"/>
    </xf>
    <xf numFmtId="0" fontId="23" fillId="0" borderId="42" xfId="17901" applyFont="1" applyBorder="1" applyAlignment="1">
      <alignment wrapText="1"/>
    </xf>
    <xf numFmtId="0" fontId="23" fillId="0" borderId="48" xfId="17901" applyFont="1" applyBorder="1" applyAlignment="1">
      <alignment horizontal="center" vertical="center"/>
    </xf>
    <xf numFmtId="4" fontId="23" fillId="0" borderId="29" xfId="47842" applyNumberFormat="1" applyFont="1" applyFill="1" applyBorder="1" applyAlignment="1">
      <alignment horizontal="center" vertical="center"/>
    </xf>
    <xf numFmtId="4" fontId="23" fillId="0" borderId="46" xfId="47842" applyNumberFormat="1" applyFont="1" applyFill="1" applyBorder="1" applyAlignment="1">
      <alignment horizontal="center" vertical="center"/>
    </xf>
    <xf numFmtId="208" fontId="111" fillId="0" borderId="31" xfId="47864" applyNumberFormat="1" applyFont="1" applyBorder="1" applyAlignment="1">
      <alignment horizontal="right" vertical="center"/>
    </xf>
    <xf numFmtId="208" fontId="111" fillId="0" borderId="46" xfId="47864" applyNumberFormat="1" applyFont="1" applyBorder="1" applyAlignment="1">
      <alignment horizontal="right" vertical="center"/>
    </xf>
    <xf numFmtId="0" fontId="23" fillId="0" borderId="45" xfId="17901" applyFont="1" applyFill="1" applyBorder="1" applyAlignment="1">
      <alignment horizontal="center" vertical="center"/>
    </xf>
    <xf numFmtId="4" fontId="0" fillId="0" borderId="0" xfId="0" applyNumberFormat="1" applyFill="1"/>
    <xf numFmtId="0" fontId="23" fillId="0" borderId="32" xfId="17901" applyFont="1" applyBorder="1"/>
    <xf numFmtId="0" fontId="23" fillId="0" borderId="69" xfId="17901" applyFont="1" applyFill="1" applyBorder="1" applyAlignment="1">
      <alignment horizontal="left"/>
    </xf>
    <xf numFmtId="0" fontId="23" fillId="0" borderId="68" xfId="17901" applyFont="1" applyFill="1" applyBorder="1" applyAlignment="1">
      <alignment horizontal="left"/>
    </xf>
    <xf numFmtId="0" fontId="23" fillId="0" borderId="71" xfId="17901" applyFont="1" applyFill="1" applyBorder="1" applyAlignment="1">
      <alignment horizontal="left"/>
    </xf>
    <xf numFmtId="4" fontId="118" fillId="51" borderId="56" xfId="0" applyNumberFormat="1" applyFont="1" applyFill="1" applyBorder="1" applyAlignment="1">
      <alignment horizontal="center" vertical="center"/>
    </xf>
    <xf numFmtId="4" fontId="118" fillId="51" borderId="44" xfId="0" applyNumberFormat="1" applyFont="1" applyFill="1" applyBorder="1" applyAlignment="1">
      <alignment horizontal="center" vertical="center"/>
    </xf>
    <xf numFmtId="173" fontId="0" fillId="0" borderId="44" xfId="0" applyBorder="1" applyAlignment="1"/>
    <xf numFmtId="173" fontId="0" fillId="0" borderId="55" xfId="0" applyBorder="1" applyAlignment="1"/>
    <xf numFmtId="173" fontId="118" fillId="52" borderId="57" xfId="0" applyFont="1" applyFill="1" applyBorder="1" applyAlignment="1">
      <alignment horizontal="center" vertical="center" wrapText="1"/>
    </xf>
    <xf numFmtId="173" fontId="118" fillId="52" borderId="85" xfId="0" applyFont="1" applyFill="1" applyBorder="1" applyAlignment="1">
      <alignment horizontal="center" vertical="center" wrapText="1"/>
    </xf>
    <xf numFmtId="173" fontId="0" fillId="0" borderId="85" xfId="0" applyBorder="1" applyAlignment="1">
      <alignment horizontal="center" vertical="center" wrapText="1"/>
    </xf>
    <xf numFmtId="173" fontId="0" fillId="0" borderId="86" xfId="0" applyBorder="1" applyAlignment="1">
      <alignment horizontal="center" vertical="center" wrapText="1"/>
    </xf>
    <xf numFmtId="0" fontId="122" fillId="56" borderId="74" xfId="47865" applyFont="1" applyFill="1" applyBorder="1" applyAlignment="1">
      <alignment horizontal="left" vertical="center" wrapText="1"/>
    </xf>
    <xf numFmtId="0" fontId="122" fillId="56" borderId="75" xfId="47865" applyFont="1" applyFill="1" applyBorder="1" applyAlignment="1">
      <alignment horizontal="left" vertical="center" wrapText="1"/>
    </xf>
    <xf numFmtId="173" fontId="0" fillId="0" borderId="75" xfId="0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0" fontId="122" fillId="56" borderId="81" xfId="47865" applyFont="1" applyFill="1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173" fontId="0" fillId="0" borderId="83" xfId="0" applyBorder="1" applyAlignment="1">
      <alignment horizontal="left" vertical="center" wrapText="1"/>
    </xf>
    <xf numFmtId="0" fontId="122" fillId="56" borderId="83" xfId="47865" applyFont="1" applyFill="1" applyBorder="1" applyAlignment="1">
      <alignment horizontal="left" vertical="center" wrapText="1"/>
    </xf>
    <xf numFmtId="0" fontId="122" fillId="56" borderId="72" xfId="47865" applyFont="1" applyFill="1" applyBorder="1" applyAlignment="1">
      <alignment horizontal="left" vertical="center" wrapText="1"/>
    </xf>
    <xf numFmtId="0" fontId="122" fillId="56" borderId="73" xfId="47865" applyFont="1" applyFill="1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173" fontId="0" fillId="0" borderId="79" xfId="0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0" fontId="122" fillId="56" borderId="77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4" fontId="23" fillId="0" borderId="32" xfId="0" applyNumberFormat="1" applyFont="1" applyFill="1" applyBorder="1" applyAlignment="1">
      <alignment horizontal="left"/>
    </xf>
    <xf numFmtId="0" fontId="23" fillId="0" borderId="31" xfId="17901" applyFont="1" applyFill="1" applyBorder="1"/>
    <xf numFmtId="0" fontId="23" fillId="0" borderId="32" xfId="17901" applyFont="1" applyFill="1" applyBorder="1" applyAlignment="1">
      <alignment horizontal="left"/>
    </xf>
    <xf numFmtId="4" fontId="23" fillId="0" borderId="58" xfId="0" applyNumberFormat="1" applyFont="1" applyFill="1" applyBorder="1"/>
    <xf numFmtId="4" fontId="23" fillId="0" borderId="42" xfId="0" applyNumberFormat="1" applyFont="1" applyFill="1" applyBorder="1"/>
    <xf numFmtId="4" fontId="23" fillId="0" borderId="87" xfId="47842" applyNumberFormat="1" applyFont="1" applyFill="1" applyBorder="1" applyAlignment="1">
      <alignment horizontal="center"/>
    </xf>
    <xf numFmtId="0" fontId="23" fillId="0" borderId="32" xfId="47870" applyFont="1" applyFill="1" applyBorder="1"/>
    <xf numFmtId="0" fontId="23" fillId="0" borderId="32" xfId="17901" applyFont="1" applyFill="1" applyBorder="1" applyAlignment="1">
      <alignment wrapText="1"/>
    </xf>
    <xf numFmtId="4" fontId="23" fillId="0" borderId="69" xfId="0" applyNumberFormat="1" applyFont="1" applyFill="1" applyBorder="1"/>
    <xf numFmtId="10" fontId="122" fillId="56" borderId="88" xfId="47865" applyNumberFormat="1" applyFont="1" applyFill="1" applyBorder="1" applyAlignment="1">
      <alignment horizontal="center" vertical="center" wrapText="1"/>
    </xf>
    <xf numFmtId="10" fontId="122" fillId="56" borderId="89" xfId="47865" applyNumberFormat="1" applyFont="1" applyFill="1" applyBorder="1" applyAlignment="1">
      <alignment horizontal="center" vertical="center" wrapText="1"/>
    </xf>
    <xf numFmtId="10" fontId="122" fillId="56" borderId="90" xfId="47865" applyNumberFormat="1" applyFont="1" applyFill="1" applyBorder="1" applyAlignment="1">
      <alignment horizontal="center" vertical="center" wrapText="1"/>
    </xf>
    <xf numFmtId="231" fontId="23" fillId="0" borderId="70" xfId="47864" applyNumberFormat="1" applyFont="1" applyBorder="1" applyAlignment="1">
      <alignment horizontal="center"/>
    </xf>
    <xf numFmtId="231" fontId="23" fillId="0" borderId="91" xfId="0" applyNumberFormat="1" applyFont="1" applyBorder="1" applyAlignment="1">
      <alignment horizontal="center"/>
    </xf>
    <xf numFmtId="0" fontId="116" fillId="54" borderId="69" xfId="17901" applyFont="1" applyFill="1" applyBorder="1"/>
    <xf numFmtId="3" fontId="23" fillId="54" borderId="68" xfId="47842" applyNumberFormat="1" applyFont="1" applyFill="1" applyBorder="1" applyAlignment="1">
      <alignment horizontal="center"/>
    </xf>
    <xf numFmtId="208" fontId="111" fillId="54" borderId="68" xfId="47864" applyNumberFormat="1" applyFont="1" applyFill="1" applyBorder="1" applyAlignment="1">
      <alignment horizontal="right" indent="1"/>
    </xf>
    <xf numFmtId="208" fontId="111" fillId="54" borderId="71" xfId="47864" applyNumberFormat="1" applyFont="1" applyFill="1" applyBorder="1" applyAlignment="1">
      <alignment horizontal="right" indent="1"/>
    </xf>
    <xf numFmtId="208" fontId="111" fillId="0" borderId="70" xfId="47864" applyNumberFormat="1" applyFont="1" applyBorder="1" applyAlignment="1">
      <alignment horizontal="right" indent="1"/>
    </xf>
    <xf numFmtId="208" fontId="111" fillId="51" borderId="70" xfId="47864" applyNumberFormat="1" applyFont="1" applyFill="1" applyBorder="1" applyAlignment="1">
      <alignment horizontal="right" indent="1"/>
    </xf>
    <xf numFmtId="208" fontId="111" fillId="0" borderId="70" xfId="47864" applyNumberFormat="1" applyFont="1" applyFill="1" applyBorder="1" applyAlignment="1">
      <alignment horizontal="right" indent="1"/>
    </xf>
    <xf numFmtId="208" fontId="111" fillId="50" borderId="68" xfId="47864" applyNumberFormat="1" applyFont="1" applyFill="1" applyBorder="1" applyAlignment="1">
      <alignment horizontal="right" indent="1"/>
    </xf>
    <xf numFmtId="208" fontId="111" fillId="50" borderId="71" xfId="47864" applyNumberFormat="1" applyFont="1" applyFill="1" applyBorder="1" applyAlignment="1">
      <alignment horizontal="right" indent="1"/>
    </xf>
    <xf numFmtId="208" fontId="111" fillId="0" borderId="68" xfId="47864" applyNumberFormat="1" applyFont="1" applyBorder="1" applyAlignment="1">
      <alignment horizontal="right" indent="1"/>
    </xf>
    <xf numFmtId="0" fontId="116" fillId="57" borderId="69" xfId="17901" applyFont="1" applyFill="1" applyBorder="1"/>
    <xf numFmtId="3" fontId="23" fillId="57" borderId="68" xfId="47842" applyNumberFormat="1" applyFont="1" applyFill="1" applyBorder="1" applyAlignment="1">
      <alignment horizontal="right"/>
    </xf>
    <xf numFmtId="208" fontId="111" fillId="57" borderId="68" xfId="47864" applyNumberFormat="1" applyFont="1" applyFill="1" applyBorder="1" applyAlignment="1">
      <alignment horizontal="right" indent="1"/>
    </xf>
    <xf numFmtId="2" fontId="111" fillId="57" borderId="71" xfId="47864" applyNumberFormat="1" applyFont="1" applyFill="1" applyBorder="1" applyAlignment="1">
      <alignment horizontal="right" indent="1"/>
    </xf>
    <xf numFmtId="231" fontId="111" fillId="57" borderId="68" xfId="47864" applyNumberFormat="1" applyFont="1" applyFill="1" applyBorder="1" applyAlignment="1">
      <alignment horizontal="right" indent="1"/>
    </xf>
    <xf numFmtId="231" fontId="23" fillId="57" borderId="68" xfId="47842" applyNumberFormat="1" applyFont="1" applyFill="1" applyBorder="1" applyAlignment="1">
      <alignment horizontal="right"/>
    </xf>
    <xf numFmtId="208" fontId="111" fillId="57" borderId="71" xfId="47864" applyNumberFormat="1" applyFont="1" applyFill="1" applyBorder="1" applyAlignment="1">
      <alignment horizontal="right" indent="1"/>
    </xf>
    <xf numFmtId="4" fontId="23" fillId="0" borderId="91" xfId="47842" applyNumberFormat="1" applyFont="1" applyFill="1" applyBorder="1" applyAlignment="1">
      <alignment horizontal="center"/>
    </xf>
    <xf numFmtId="4" fontId="23" fillId="0" borderId="69" xfId="0" applyNumberFormat="1" applyFont="1" applyFill="1" applyBorder="1" applyAlignment="1">
      <alignment horizontal="left"/>
    </xf>
    <xf numFmtId="4" fontId="23" fillId="51" borderId="91" xfId="0" applyNumberFormat="1" applyFont="1" applyFill="1" applyBorder="1" applyAlignment="1">
      <alignment horizontal="center"/>
    </xf>
    <xf numFmtId="208" fontId="112" fillId="51" borderId="70" xfId="47864" applyNumberFormat="1" applyFont="1" applyFill="1" applyBorder="1"/>
    <xf numFmtId="0" fontId="101" fillId="50" borderId="69" xfId="17901" applyFont="1" applyFill="1" applyBorder="1"/>
    <xf numFmtId="3" fontId="23" fillId="50" borderId="68" xfId="47842" applyNumberFormat="1" applyFont="1" applyFill="1" applyBorder="1" applyAlignment="1">
      <alignment horizontal="right"/>
    </xf>
    <xf numFmtId="2" fontId="111" fillId="50" borderId="71" xfId="47864" applyNumberFormat="1" applyFont="1" applyFill="1" applyBorder="1" applyAlignment="1">
      <alignment horizontal="right" indent="1"/>
    </xf>
    <xf numFmtId="231" fontId="111" fillId="50" borderId="68" xfId="47864" applyNumberFormat="1" applyFont="1" applyFill="1" applyBorder="1" applyAlignment="1">
      <alignment horizontal="right" indent="1"/>
    </xf>
    <xf numFmtId="0" fontId="116" fillId="50" borderId="69" xfId="17901" applyFont="1" applyFill="1" applyBorder="1"/>
    <xf numFmtId="208" fontId="112" fillId="50" borderId="68" xfId="47864" applyNumberFormat="1" applyFont="1" applyFill="1" applyBorder="1"/>
    <xf numFmtId="0" fontId="112" fillId="50" borderId="71" xfId="47864" applyFont="1" applyFill="1" applyBorder="1"/>
    <xf numFmtId="0" fontId="23" fillId="0" borderId="69" xfId="47870" applyFont="1" applyFill="1" applyBorder="1"/>
    <xf numFmtId="231" fontId="23" fillId="0" borderId="70" xfId="47864" applyNumberFormat="1" applyFont="1" applyBorder="1" applyAlignment="1">
      <alignment horizontal="center" vertical="center"/>
    </xf>
    <xf numFmtId="231" fontId="23" fillId="0" borderId="91" xfId="0" applyNumberFormat="1" applyFont="1" applyBorder="1" applyAlignment="1">
      <alignment horizontal="center" vertical="center"/>
    </xf>
    <xf numFmtId="0" fontId="23" fillId="0" borderId="92" xfId="17901" applyFont="1" applyFill="1" applyBorder="1" applyAlignment="1">
      <alignment horizontal="center"/>
    </xf>
    <xf numFmtId="0" fontId="23" fillId="0" borderId="93" xfId="17901" applyFont="1" applyFill="1" applyBorder="1"/>
    <xf numFmtId="0" fontId="23" fillId="0" borderId="94" xfId="17901" applyFont="1" applyFill="1" applyBorder="1" applyAlignment="1">
      <alignment horizontal="center"/>
    </xf>
    <xf numFmtId="4" fontId="23" fillId="0" borderId="95" xfId="47842" applyNumberFormat="1" applyFont="1" applyFill="1" applyBorder="1" applyAlignment="1">
      <alignment horizontal="center"/>
    </xf>
    <xf numFmtId="4" fontId="23" fillId="0" borderId="96" xfId="47842" applyNumberFormat="1" applyFont="1" applyFill="1" applyBorder="1" applyAlignment="1">
      <alignment horizontal="center"/>
    </xf>
    <xf numFmtId="4" fontId="23" fillId="0" borderId="97" xfId="47842" applyNumberFormat="1" applyFont="1" applyFill="1" applyBorder="1" applyAlignment="1">
      <alignment horizontal="center"/>
    </xf>
    <xf numFmtId="231" fontId="23" fillId="0" borderId="98" xfId="47864" applyNumberFormat="1" applyFont="1" applyBorder="1" applyAlignment="1">
      <alignment horizontal="center"/>
    </xf>
    <xf numFmtId="231" fontId="23" fillId="0" borderId="95" xfId="0" applyNumberFormat="1" applyFont="1" applyBorder="1" applyAlignment="1">
      <alignment horizontal="center"/>
    </xf>
    <xf numFmtId="208" fontId="111" fillId="0" borderId="41" xfId="47864" applyNumberFormat="1" applyFont="1" applyFill="1" applyBorder="1" applyAlignment="1">
      <alignment horizontal="right" indent="1"/>
    </xf>
    <xf numFmtId="208" fontId="111" fillId="0" borderId="99" xfId="47864" applyNumberFormat="1" applyFont="1" applyFill="1" applyBorder="1" applyAlignment="1">
      <alignment horizontal="right" indent="1"/>
    </xf>
    <xf numFmtId="10" fontId="110" fillId="0" borderId="30" xfId="47864" applyNumberFormat="1" applyFont="1" applyBorder="1" applyAlignment="1">
      <alignment horizontal="center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6</xdr:col>
      <xdr:colOff>439738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4"/>
  <sheetViews>
    <sheetView tabSelected="1" zoomScale="80" zoomScaleNormal="80" workbookViewId="0">
      <selection activeCell="D163" sqref="D16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7.5703125" style="2" customWidth="1"/>
    <col min="4" max="4" width="19.285156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15.2851562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39"/>
      <c r="B1" s="40"/>
      <c r="C1" s="39"/>
      <c r="D1" s="40"/>
      <c r="E1" s="41"/>
      <c r="F1" s="39"/>
      <c r="G1" s="39"/>
      <c r="H1" s="171"/>
      <c r="I1" s="39"/>
      <c r="J1" s="39"/>
      <c r="K1" s="39"/>
    </row>
    <row r="2" spans="1:12" ht="114" customHeight="1" thickBot="1">
      <c r="A2" s="39"/>
      <c r="B2" s="229"/>
      <c r="C2" s="230"/>
      <c r="D2" s="230"/>
      <c r="E2" s="230"/>
      <c r="F2" s="230"/>
      <c r="G2" s="230"/>
      <c r="H2" s="230"/>
      <c r="I2" s="230"/>
      <c r="J2" s="231"/>
      <c r="K2" s="232"/>
    </row>
    <row r="3" spans="1:12" ht="65.25" customHeight="1" thickBot="1">
      <c r="B3" s="233" t="s">
        <v>275</v>
      </c>
      <c r="C3" s="234"/>
      <c r="D3" s="234"/>
      <c r="E3" s="234"/>
      <c r="F3" s="234"/>
      <c r="G3" s="234"/>
      <c r="H3" s="234"/>
      <c r="I3" s="234"/>
      <c r="J3" s="235"/>
      <c r="K3" s="236"/>
    </row>
    <row r="4" spans="1:12" ht="40.5" customHeight="1">
      <c r="B4" s="245" t="s">
        <v>276</v>
      </c>
      <c r="C4" s="246"/>
      <c r="D4" s="237" t="s">
        <v>225</v>
      </c>
      <c r="E4" s="239"/>
      <c r="F4" s="238"/>
      <c r="G4" s="239"/>
      <c r="H4" s="211" t="s">
        <v>277</v>
      </c>
      <c r="I4" s="237" t="s">
        <v>227</v>
      </c>
      <c r="J4" s="238"/>
      <c r="K4" s="261" t="s">
        <v>232</v>
      </c>
    </row>
    <row r="5" spans="1:12" ht="40.5" customHeight="1">
      <c r="B5" s="249" t="s">
        <v>126</v>
      </c>
      <c r="C5" s="250"/>
      <c r="D5" s="251" t="s">
        <v>224</v>
      </c>
      <c r="E5" s="248"/>
      <c r="F5" s="247"/>
      <c r="G5" s="248"/>
      <c r="H5" s="212" t="s">
        <v>226</v>
      </c>
      <c r="I5" s="251" t="s">
        <v>227</v>
      </c>
      <c r="J5" s="247"/>
      <c r="K5" s="262" t="s">
        <v>232</v>
      </c>
    </row>
    <row r="6" spans="1:12" ht="40.5" customHeight="1" thickBot="1">
      <c r="B6" s="240" t="s">
        <v>106</v>
      </c>
      <c r="C6" s="241"/>
      <c r="D6" s="242" t="s">
        <v>223</v>
      </c>
      <c r="E6" s="243"/>
      <c r="F6" s="244"/>
      <c r="G6" s="243"/>
      <c r="H6" s="213" t="s">
        <v>226</v>
      </c>
      <c r="I6" s="242" t="s">
        <v>228</v>
      </c>
      <c r="J6" s="244"/>
      <c r="K6" s="263" t="s">
        <v>232</v>
      </c>
    </row>
    <row r="7" spans="1:12" ht="40.5" customHeight="1" thickBot="1">
      <c r="B7" s="240" t="s">
        <v>229</v>
      </c>
      <c r="C7" s="241"/>
      <c r="D7" s="242"/>
      <c r="E7" s="243"/>
      <c r="F7" s="244"/>
      <c r="G7" s="243"/>
      <c r="H7" s="213"/>
      <c r="I7" s="242" t="s">
        <v>228</v>
      </c>
      <c r="J7" s="244"/>
      <c r="K7" s="263" t="s">
        <v>232</v>
      </c>
    </row>
    <row r="8" spans="1:12" ht="42.75" customHeight="1" thickBot="1">
      <c r="B8" s="54" t="s">
        <v>4</v>
      </c>
      <c r="C8" s="54" t="s">
        <v>14</v>
      </c>
      <c r="D8" s="54" t="s">
        <v>12</v>
      </c>
      <c r="E8" s="54" t="s">
        <v>13</v>
      </c>
      <c r="F8" s="55" t="s">
        <v>65</v>
      </c>
      <c r="G8" s="55" t="s">
        <v>157</v>
      </c>
      <c r="H8" s="55" t="s">
        <v>37</v>
      </c>
      <c r="I8" s="103" t="s">
        <v>156</v>
      </c>
      <c r="J8" s="96" t="s">
        <v>127</v>
      </c>
      <c r="K8" s="55" t="s">
        <v>128</v>
      </c>
    </row>
    <row r="9" spans="1:12" ht="19.5" thickBot="1">
      <c r="B9" s="56" t="s">
        <v>78</v>
      </c>
      <c r="C9" s="57" t="s">
        <v>91</v>
      </c>
      <c r="D9" s="58"/>
      <c r="E9" s="59"/>
      <c r="F9" s="60"/>
      <c r="G9" s="92"/>
      <c r="H9" s="60"/>
      <c r="I9" s="104"/>
      <c r="J9" s="182">
        <f>K9/K150</f>
        <v>6.984352923424178E-2</v>
      </c>
      <c r="K9" s="140">
        <f>+G10+G14+G17+G22</f>
        <v>150258.23999999999</v>
      </c>
    </row>
    <row r="10" spans="1:12" ht="18.75">
      <c r="B10" s="86" t="s">
        <v>38</v>
      </c>
      <c r="C10" s="118" t="s">
        <v>54</v>
      </c>
      <c r="D10" s="148"/>
      <c r="E10" s="149"/>
      <c r="F10" s="150"/>
      <c r="G10" s="162">
        <f>SUM(G11:G13)</f>
        <v>43555</v>
      </c>
      <c r="H10" s="158"/>
      <c r="I10" s="163"/>
      <c r="J10" s="170"/>
      <c r="K10" s="152"/>
    </row>
    <row r="11" spans="1:12" ht="15">
      <c r="B11" s="62" t="s">
        <v>89</v>
      </c>
      <c r="C11" s="115" t="s">
        <v>90</v>
      </c>
      <c r="D11" s="62" t="s">
        <v>6</v>
      </c>
      <c r="E11" s="42">
        <v>1</v>
      </c>
      <c r="F11" s="42">
        <v>25000</v>
      </c>
      <c r="G11" s="105">
        <f t="shared" ref="G11:G13" si="0">E11*F11</f>
        <v>25000</v>
      </c>
      <c r="H11" s="264">
        <f>+F11/$K$150</f>
        <v>1.1620582211371867E-2</v>
      </c>
      <c r="I11" s="265">
        <f>+G11/$K$150</f>
        <v>1.1620582211371867E-2</v>
      </c>
      <c r="J11" s="167"/>
      <c r="K11" s="137"/>
    </row>
    <row r="12" spans="1:12" ht="15">
      <c r="B12" s="62" t="s">
        <v>94</v>
      </c>
      <c r="C12" s="115" t="s">
        <v>212</v>
      </c>
      <c r="D12" s="62" t="s">
        <v>6</v>
      </c>
      <c r="E12" s="42">
        <v>1</v>
      </c>
      <c r="F12" s="42">
        <v>13000</v>
      </c>
      <c r="G12" s="105">
        <f t="shared" si="0"/>
        <v>13000</v>
      </c>
      <c r="H12" s="264">
        <f>+F12/$K$150</f>
        <v>6.0427027499133706E-3</v>
      </c>
      <c r="I12" s="265">
        <f>+G12/$K$150</f>
        <v>6.0427027499133706E-3</v>
      </c>
      <c r="J12" s="167"/>
      <c r="K12" s="137"/>
    </row>
    <row r="13" spans="1:12" ht="15">
      <c r="B13" s="62" t="s">
        <v>213</v>
      </c>
      <c r="C13" s="165" t="s">
        <v>214</v>
      </c>
      <c r="D13" s="62" t="s">
        <v>32</v>
      </c>
      <c r="E13" s="42">
        <v>1</v>
      </c>
      <c r="F13" s="42">
        <v>5555</v>
      </c>
      <c r="G13" s="105">
        <f t="shared" si="0"/>
        <v>5555</v>
      </c>
      <c r="H13" s="264">
        <f>+F13/$K$150</f>
        <v>2.5820933673668285E-3</v>
      </c>
      <c r="I13" s="265">
        <f>+G13/$K$150</f>
        <v>2.5820933673668285E-3</v>
      </c>
      <c r="J13" s="167"/>
      <c r="K13" s="137"/>
      <c r="L13" s="32"/>
    </row>
    <row r="14" spans="1:12" ht="18.75">
      <c r="B14" s="63" t="s">
        <v>39</v>
      </c>
      <c r="C14" s="266" t="s">
        <v>59</v>
      </c>
      <c r="D14" s="143"/>
      <c r="E14" s="267"/>
      <c r="F14" s="144"/>
      <c r="G14" s="145">
        <f>SUM(G15:G16)</f>
        <v>25611.739999999998</v>
      </c>
      <c r="H14" s="174"/>
      <c r="I14" s="174"/>
      <c r="J14" s="268"/>
      <c r="K14" s="269"/>
      <c r="L14" s="31"/>
    </row>
    <row r="15" spans="1:12" ht="18.75">
      <c r="B15" s="62" t="s">
        <v>48</v>
      </c>
      <c r="C15" s="165" t="s">
        <v>51</v>
      </c>
      <c r="D15" s="62" t="s">
        <v>32</v>
      </c>
      <c r="E15" s="42">
        <v>1</v>
      </c>
      <c r="F15" s="42">
        <v>19464.75</v>
      </c>
      <c r="G15" s="105">
        <f t="shared" ref="G15:G16" si="1">E15*F15</f>
        <v>19464.75</v>
      </c>
      <c r="H15" s="264">
        <f>+F15/$K$150</f>
        <v>9.0476691039520218E-3</v>
      </c>
      <c r="I15" s="265">
        <f>+G15/$K$150</f>
        <v>9.0476691039520218E-3</v>
      </c>
      <c r="J15" s="270"/>
      <c r="K15" s="109"/>
      <c r="L15" s="32"/>
    </row>
    <row r="16" spans="1:12" ht="18.75">
      <c r="B16" s="62" t="s">
        <v>52</v>
      </c>
      <c r="C16" s="165" t="s">
        <v>64</v>
      </c>
      <c r="D16" s="69" t="s">
        <v>32</v>
      </c>
      <c r="E16" s="42">
        <v>1</v>
      </c>
      <c r="F16" s="42">
        <v>6146.99</v>
      </c>
      <c r="G16" s="105">
        <f t="shared" si="1"/>
        <v>6146.99</v>
      </c>
      <c r="H16" s="264">
        <f>+F16/$K$150</f>
        <v>2.8572641058992299E-3</v>
      </c>
      <c r="I16" s="265">
        <f>+G16/$K$150</f>
        <v>2.8572641058992299E-3</v>
      </c>
      <c r="J16" s="270"/>
      <c r="K16" s="109"/>
      <c r="L16" s="31"/>
    </row>
    <row r="17" spans="2:12" ht="18.75">
      <c r="B17" s="63" t="s">
        <v>40</v>
      </c>
      <c r="C17" s="266" t="s">
        <v>60</v>
      </c>
      <c r="D17" s="143"/>
      <c r="E17" s="267"/>
      <c r="F17" s="144"/>
      <c r="G17" s="145">
        <f>SUM(G18:G21)</f>
        <v>76091.5</v>
      </c>
      <c r="H17" s="174"/>
      <c r="I17" s="174"/>
      <c r="J17" s="268"/>
      <c r="K17" s="269"/>
      <c r="L17" s="31"/>
    </row>
    <row r="18" spans="2:12" ht="18.75">
      <c r="B18" s="62" t="s">
        <v>49</v>
      </c>
      <c r="C18" s="165" t="s">
        <v>67</v>
      </c>
      <c r="D18" s="62" t="s">
        <v>32</v>
      </c>
      <c r="E18" s="42">
        <v>1</v>
      </c>
      <c r="F18" s="42">
        <v>30000</v>
      </c>
      <c r="G18" s="105">
        <f t="shared" ref="G18:G21" si="2">E18*F18</f>
        <v>30000</v>
      </c>
      <c r="H18" s="264">
        <f>+F18/$K$150</f>
        <v>1.394469865364624E-2</v>
      </c>
      <c r="I18" s="265">
        <f>+G18/$K$150</f>
        <v>1.394469865364624E-2</v>
      </c>
      <c r="J18" s="270"/>
      <c r="K18" s="109"/>
      <c r="L18" s="33"/>
    </row>
    <row r="19" spans="2:12" ht="18.75">
      <c r="B19" s="138" t="s">
        <v>50</v>
      </c>
      <c r="C19" s="119" t="s">
        <v>47</v>
      </c>
      <c r="D19" s="138" t="s">
        <v>32</v>
      </c>
      <c r="E19" s="42">
        <v>1</v>
      </c>
      <c r="F19" s="42">
        <v>25000</v>
      </c>
      <c r="G19" s="105">
        <f t="shared" si="2"/>
        <v>25000</v>
      </c>
      <c r="H19" s="264">
        <f>+F19/$K$150</f>
        <v>1.1620582211371867E-2</v>
      </c>
      <c r="I19" s="265">
        <f>+G19/$K$150</f>
        <v>1.1620582211371867E-2</v>
      </c>
      <c r="J19" s="98"/>
      <c r="K19" s="108"/>
      <c r="L19" s="34"/>
    </row>
    <row r="20" spans="2:12" ht="18.75">
      <c r="B20" s="62" t="s">
        <v>93</v>
      </c>
      <c r="C20" s="165" t="s">
        <v>77</v>
      </c>
      <c r="D20" s="62" t="s">
        <v>32</v>
      </c>
      <c r="E20" s="42">
        <v>1</v>
      </c>
      <c r="F20" s="42">
        <v>12273</v>
      </c>
      <c r="G20" s="105">
        <f t="shared" si="2"/>
        <v>12273</v>
      </c>
      <c r="H20" s="264">
        <f>+F20/$K$150</f>
        <v>5.7047762192066762E-3</v>
      </c>
      <c r="I20" s="265">
        <f>+G20/$K$150</f>
        <v>5.7047762192066762E-3</v>
      </c>
      <c r="J20" s="270"/>
      <c r="K20" s="109"/>
      <c r="L20" s="34"/>
    </row>
    <row r="21" spans="2:12" ht="18.75">
      <c r="B21" s="138" t="s">
        <v>92</v>
      </c>
      <c r="C21" s="119" t="s">
        <v>76</v>
      </c>
      <c r="D21" s="62" t="s">
        <v>32</v>
      </c>
      <c r="E21" s="42">
        <v>1</v>
      </c>
      <c r="F21" s="42">
        <v>8818.5</v>
      </c>
      <c r="G21" s="105">
        <f t="shared" si="2"/>
        <v>8818.5</v>
      </c>
      <c r="H21" s="264">
        <f>+F21/$K$150</f>
        <v>4.0990441692393123E-3</v>
      </c>
      <c r="I21" s="265">
        <f>+G21/$K$150</f>
        <v>4.0990441692393123E-3</v>
      </c>
      <c r="J21" s="98"/>
      <c r="K21" s="108"/>
      <c r="L21" s="34"/>
    </row>
    <row r="22" spans="2:12" ht="18.75">
      <c r="B22" s="63" t="s">
        <v>130</v>
      </c>
      <c r="C22" s="266" t="s">
        <v>61</v>
      </c>
      <c r="D22" s="143"/>
      <c r="E22" s="267"/>
      <c r="F22" s="144"/>
      <c r="G22" s="145">
        <f>SUM(G23)</f>
        <v>5000</v>
      </c>
      <c r="H22" s="174"/>
      <c r="I22" s="174"/>
      <c r="J22" s="268"/>
      <c r="K22" s="269"/>
      <c r="L22" s="34"/>
    </row>
    <row r="23" spans="2:12" ht="19.5" thickBot="1">
      <c r="B23" s="64" t="s">
        <v>131</v>
      </c>
      <c r="C23" s="116" t="s">
        <v>45</v>
      </c>
      <c r="D23" s="123" t="s">
        <v>32</v>
      </c>
      <c r="E23" s="42">
        <v>1</v>
      </c>
      <c r="F23" s="42">
        <v>5000</v>
      </c>
      <c r="G23" s="105">
        <f>E23*F23</f>
        <v>5000</v>
      </c>
      <c r="H23" s="264">
        <f>+F23/$K$150</f>
        <v>2.3241164422743731E-3</v>
      </c>
      <c r="I23" s="265">
        <f>+G23/$K$150</f>
        <v>2.3241164422743731E-3</v>
      </c>
      <c r="J23" s="99"/>
      <c r="K23" s="65"/>
      <c r="L23" s="34"/>
    </row>
    <row r="24" spans="2:12" ht="19.5" thickBot="1">
      <c r="B24" s="91" t="s">
        <v>79</v>
      </c>
      <c r="C24" s="57" t="s">
        <v>95</v>
      </c>
      <c r="D24" s="58"/>
      <c r="E24" s="59"/>
      <c r="F24" s="60"/>
      <c r="G24" s="93"/>
      <c r="H24" s="175"/>
      <c r="I24" s="176"/>
      <c r="J24" s="182">
        <f>K24/K150</f>
        <v>1.2238529911625986E-2</v>
      </c>
      <c r="K24" s="139">
        <f>SUM(G25:G28)</f>
        <v>26329.424999999996</v>
      </c>
      <c r="L24" s="33"/>
    </row>
    <row r="25" spans="2:12" ht="18.75">
      <c r="B25" s="66" t="s">
        <v>62</v>
      </c>
      <c r="C25" s="260" t="s">
        <v>80</v>
      </c>
      <c r="D25" s="74" t="s">
        <v>3</v>
      </c>
      <c r="E25" s="42">
        <v>3</v>
      </c>
      <c r="F25" s="42">
        <v>2178.67</v>
      </c>
      <c r="G25" s="105">
        <f t="shared" ref="G25:G28" si="3">E25*F25</f>
        <v>6536.01</v>
      </c>
      <c r="H25" s="264">
        <f>+F25/$K$150</f>
        <v>1.0126965538579818E-3</v>
      </c>
      <c r="I25" s="265">
        <f>+G25/$K$150</f>
        <v>3.0380896615739453E-3</v>
      </c>
      <c r="J25" s="97"/>
      <c r="K25" s="67"/>
      <c r="L25" s="33"/>
    </row>
    <row r="26" spans="2:12" ht="18.75">
      <c r="B26" s="66" t="s">
        <v>63</v>
      </c>
      <c r="C26" s="260" t="s">
        <v>235</v>
      </c>
      <c r="D26" s="74" t="s">
        <v>3</v>
      </c>
      <c r="E26" s="42">
        <v>6</v>
      </c>
      <c r="F26" s="42">
        <v>2178.67</v>
      </c>
      <c r="G26" s="105">
        <f t="shared" si="3"/>
        <v>13072.02</v>
      </c>
      <c r="H26" s="264">
        <f>+F26/$K$150</f>
        <v>1.0126965538579818E-3</v>
      </c>
      <c r="I26" s="265">
        <f>+G26/$K$150</f>
        <v>6.0761793231478905E-3</v>
      </c>
      <c r="J26" s="97"/>
      <c r="K26" s="67"/>
      <c r="L26" s="33"/>
    </row>
    <row r="27" spans="2:12" ht="18.75">
      <c r="B27" s="66" t="s">
        <v>68</v>
      </c>
      <c r="C27" s="260" t="s">
        <v>97</v>
      </c>
      <c r="D27" s="74" t="s">
        <v>3</v>
      </c>
      <c r="E27" s="42">
        <v>8.5000000000000006E-2</v>
      </c>
      <c r="F27" s="42">
        <v>2181</v>
      </c>
      <c r="G27" s="105">
        <f t="shared" si="3"/>
        <v>185.38500000000002</v>
      </c>
      <c r="H27" s="264">
        <f>+F27/$K$150</f>
        <v>1.0137795921200815E-3</v>
      </c>
      <c r="I27" s="265">
        <f>+G27/$K$150</f>
        <v>8.6171265330206942E-5</v>
      </c>
      <c r="J27" s="97"/>
      <c r="K27" s="67"/>
      <c r="L27" s="33"/>
    </row>
    <row r="28" spans="2:12" ht="19.5" thickBot="1">
      <c r="B28" s="66" t="s">
        <v>81</v>
      </c>
      <c r="C28" s="260" t="s">
        <v>96</v>
      </c>
      <c r="D28" s="74" t="s">
        <v>3</v>
      </c>
      <c r="E28" s="42">
        <v>3</v>
      </c>
      <c r="F28" s="42">
        <v>2178.67</v>
      </c>
      <c r="G28" s="105">
        <f t="shared" si="3"/>
        <v>6536.01</v>
      </c>
      <c r="H28" s="264">
        <f>+F28/$K$150</f>
        <v>1.0126965538579818E-3</v>
      </c>
      <c r="I28" s="265">
        <f>+G28/$K$150</f>
        <v>3.0380896615739453E-3</v>
      </c>
      <c r="J28" s="97"/>
      <c r="K28" s="67"/>
      <c r="L28" s="35"/>
    </row>
    <row r="29" spans="2:12" ht="19.5" thickBot="1">
      <c r="B29" s="91" t="s">
        <v>132</v>
      </c>
      <c r="C29" s="57" t="s">
        <v>53</v>
      </c>
      <c r="D29" s="58"/>
      <c r="E29" s="59"/>
      <c r="F29" s="93"/>
      <c r="G29" s="93"/>
      <c r="H29" s="175"/>
      <c r="I29" s="175"/>
      <c r="J29" s="182">
        <f>K29/K150</f>
        <v>4.8859363745788587E-2</v>
      </c>
      <c r="K29" s="139">
        <f>SUM(G30:G39)</f>
        <v>105113.84639999999</v>
      </c>
      <c r="L29" s="36"/>
    </row>
    <row r="30" spans="2:12" ht="18.75">
      <c r="B30" s="68">
        <v>4.0999999999999996</v>
      </c>
      <c r="C30" s="165" t="s">
        <v>82</v>
      </c>
      <c r="D30" s="62" t="s">
        <v>3</v>
      </c>
      <c r="E30" s="42">
        <v>3</v>
      </c>
      <c r="F30" s="42">
        <v>2668.1</v>
      </c>
      <c r="G30" s="105">
        <f t="shared" ref="G30:G38" si="4">E30*F30</f>
        <v>8004.2999999999993</v>
      </c>
      <c r="H30" s="264">
        <f>+F30/$K$150</f>
        <v>1.2401950159264511E-3</v>
      </c>
      <c r="I30" s="265">
        <f>+G30/$K$150</f>
        <v>3.7205850477793527E-3</v>
      </c>
      <c r="J30" s="271"/>
      <c r="K30" s="112"/>
      <c r="L30" s="36"/>
    </row>
    <row r="31" spans="2:12" ht="18.75">
      <c r="B31" s="68">
        <v>4.7</v>
      </c>
      <c r="C31" s="165" t="s">
        <v>83</v>
      </c>
      <c r="D31" s="62" t="s">
        <v>2</v>
      </c>
      <c r="E31" s="42">
        <v>76.3</v>
      </c>
      <c r="F31" s="42">
        <v>839.22</v>
      </c>
      <c r="G31" s="105">
        <f t="shared" si="4"/>
        <v>64032.485999999997</v>
      </c>
      <c r="H31" s="264">
        <f>+F31/$K$150</f>
        <v>3.900890001370999E-4</v>
      </c>
      <c r="I31" s="265">
        <f>+G31/$K$150</f>
        <v>2.976379071046072E-2</v>
      </c>
      <c r="J31" s="271"/>
      <c r="K31" s="112"/>
      <c r="L31" s="36"/>
    </row>
    <row r="32" spans="2:12" ht="18.75">
      <c r="B32" s="68">
        <v>4.17</v>
      </c>
      <c r="C32" s="165" t="s">
        <v>86</v>
      </c>
      <c r="D32" s="62" t="s">
        <v>2</v>
      </c>
      <c r="E32" s="42">
        <v>5</v>
      </c>
      <c r="F32" s="42">
        <v>787</v>
      </c>
      <c r="G32" s="105">
        <f t="shared" si="4"/>
        <v>3935</v>
      </c>
      <c r="H32" s="264">
        <f>+F32/$K$150</f>
        <v>3.6581592801398637E-4</v>
      </c>
      <c r="I32" s="265">
        <f>+G32/$K$150</f>
        <v>1.8290796400699317E-3</v>
      </c>
      <c r="J32" s="272"/>
      <c r="K32" s="106"/>
      <c r="L32" s="38"/>
    </row>
    <row r="33" spans="2:12" ht="18.75">
      <c r="B33" s="68">
        <v>4.18</v>
      </c>
      <c r="C33" s="165" t="s">
        <v>87</v>
      </c>
      <c r="D33" s="62" t="s">
        <v>2</v>
      </c>
      <c r="E33" s="42">
        <v>1</v>
      </c>
      <c r="F33" s="42">
        <v>787</v>
      </c>
      <c r="G33" s="105">
        <f t="shared" si="4"/>
        <v>787</v>
      </c>
      <c r="H33" s="264">
        <f>+F33/$K$150</f>
        <v>3.6581592801398637E-4</v>
      </c>
      <c r="I33" s="265">
        <f>+G33/$K$150</f>
        <v>3.6581592801398637E-4</v>
      </c>
      <c r="J33" s="272"/>
      <c r="K33" s="106"/>
      <c r="L33" s="31"/>
    </row>
    <row r="34" spans="2:12" ht="18.75">
      <c r="B34" s="156">
        <v>4.2</v>
      </c>
      <c r="C34" s="165" t="s">
        <v>84</v>
      </c>
      <c r="D34" s="62" t="s">
        <v>3</v>
      </c>
      <c r="E34" s="42">
        <v>0.52</v>
      </c>
      <c r="F34" s="42">
        <v>4221.2700000000004</v>
      </c>
      <c r="G34" s="105">
        <f t="shared" si="4"/>
        <v>2195.0604000000003</v>
      </c>
      <c r="H34" s="264">
        <f>+F34/$K$150</f>
        <v>1.9621446028559087E-3</v>
      </c>
      <c r="I34" s="265">
        <f>+G34/$K$150</f>
        <v>1.0203151934850727E-3</v>
      </c>
      <c r="J34" s="272"/>
      <c r="K34" s="106"/>
      <c r="L34" s="31"/>
    </row>
    <row r="35" spans="2:12" ht="18.75">
      <c r="B35" s="156">
        <v>4.21</v>
      </c>
      <c r="C35" s="165" t="s">
        <v>11</v>
      </c>
      <c r="D35" s="62" t="s">
        <v>6</v>
      </c>
      <c r="E35" s="42">
        <v>3</v>
      </c>
      <c r="F35" s="42">
        <v>950</v>
      </c>
      <c r="G35" s="105">
        <f t="shared" si="4"/>
        <v>2850</v>
      </c>
      <c r="H35" s="264">
        <f>+F35/$K$150</f>
        <v>4.4158212403213091E-4</v>
      </c>
      <c r="I35" s="265">
        <f>+G35/$K$150</f>
        <v>1.3247463720963927E-3</v>
      </c>
      <c r="J35" s="272"/>
      <c r="K35" s="106"/>
      <c r="L35" s="31"/>
    </row>
    <row r="36" spans="2:12" ht="18.75">
      <c r="B36" s="68">
        <v>4.22</v>
      </c>
      <c r="C36" s="165" t="s">
        <v>69</v>
      </c>
      <c r="D36" s="62" t="s">
        <v>6</v>
      </c>
      <c r="E36" s="42">
        <v>2</v>
      </c>
      <c r="F36" s="42">
        <v>700</v>
      </c>
      <c r="G36" s="105">
        <f t="shared" si="4"/>
        <v>1400</v>
      </c>
      <c r="H36" s="264">
        <f>+F36/$K$150</f>
        <v>3.2537630191841225E-4</v>
      </c>
      <c r="I36" s="265">
        <f>+G36/$K$150</f>
        <v>6.507526038368245E-4</v>
      </c>
      <c r="J36" s="272"/>
      <c r="K36" s="106"/>
      <c r="L36" s="31"/>
    </row>
    <row r="37" spans="2:12" ht="18.75">
      <c r="B37" s="68">
        <v>4.2300000000000004</v>
      </c>
      <c r="C37" s="165" t="s">
        <v>88</v>
      </c>
      <c r="D37" s="62" t="s">
        <v>2</v>
      </c>
      <c r="E37" s="42">
        <v>33.5</v>
      </c>
      <c r="F37" s="42">
        <v>500</v>
      </c>
      <c r="G37" s="105">
        <f t="shared" si="4"/>
        <v>16750</v>
      </c>
      <c r="H37" s="264">
        <f>+F37/$K$150</f>
        <v>2.3241164422743731E-4</v>
      </c>
      <c r="I37" s="265">
        <f>+G37/$K$150</f>
        <v>7.7857900816191506E-3</v>
      </c>
      <c r="J37" s="272"/>
      <c r="K37" s="106"/>
      <c r="L37" s="31"/>
    </row>
    <row r="38" spans="2:12" ht="21" customHeight="1">
      <c r="B38" s="68">
        <v>4.26</v>
      </c>
      <c r="C38" s="165" t="s">
        <v>85</v>
      </c>
      <c r="D38" s="62" t="s">
        <v>3</v>
      </c>
      <c r="E38" s="42">
        <v>1.33</v>
      </c>
      <c r="F38" s="42">
        <v>2000</v>
      </c>
      <c r="G38" s="105">
        <f t="shared" si="4"/>
        <v>2660</v>
      </c>
      <c r="H38" s="264">
        <f>+F38/$K$150</f>
        <v>9.2964657690974926E-4</v>
      </c>
      <c r="I38" s="265">
        <f>+G38/$K$150</f>
        <v>1.2364299472899666E-3</v>
      </c>
      <c r="J38" s="272"/>
      <c r="K38" s="106"/>
      <c r="L38" s="33"/>
    </row>
    <row r="39" spans="2:12" ht="21" customHeight="1">
      <c r="B39" s="68">
        <v>4.2699999999999996</v>
      </c>
      <c r="C39" s="165" t="s">
        <v>236</v>
      </c>
      <c r="D39" s="62" t="s">
        <v>32</v>
      </c>
      <c r="E39" s="42">
        <v>1</v>
      </c>
      <c r="F39" s="42">
        <v>2500</v>
      </c>
      <c r="G39" s="105">
        <f t="shared" ref="G39" si="5">E39*F39</f>
        <v>2500</v>
      </c>
      <c r="H39" s="264">
        <f>+F39/$K$150</f>
        <v>1.1620582211371866E-3</v>
      </c>
      <c r="I39" s="265">
        <f>+G39/$K$150</f>
        <v>1.1620582211371866E-3</v>
      </c>
      <c r="J39" s="272"/>
      <c r="K39" s="106"/>
      <c r="L39" s="33"/>
    </row>
    <row r="40" spans="2:12" ht="21" customHeight="1" thickBot="1">
      <c r="B40" s="68">
        <v>4.28</v>
      </c>
      <c r="C40" s="165" t="s">
        <v>237</v>
      </c>
      <c r="D40" s="62" t="s">
        <v>32</v>
      </c>
      <c r="E40" s="42">
        <v>1</v>
      </c>
      <c r="F40" s="42">
        <v>2500</v>
      </c>
      <c r="G40" s="105">
        <f t="shared" ref="G40" si="6">E40*F40</f>
        <v>2500</v>
      </c>
      <c r="H40" s="264">
        <f>+F40/$K$150</f>
        <v>1.1620582211371866E-3</v>
      </c>
      <c r="I40" s="265">
        <f>+G40/$K$150</f>
        <v>1.1620582211371866E-3</v>
      </c>
      <c r="J40" s="272"/>
      <c r="K40" s="106"/>
      <c r="L40" s="33"/>
    </row>
    <row r="41" spans="2:12" ht="19.5" thickBot="1">
      <c r="B41" s="56" t="s">
        <v>133</v>
      </c>
      <c r="C41" s="57" t="s">
        <v>101</v>
      </c>
      <c r="D41" s="58"/>
      <c r="E41" s="59"/>
      <c r="F41" s="60"/>
      <c r="G41" s="60"/>
      <c r="H41" s="176"/>
      <c r="I41" s="176"/>
      <c r="J41" s="182">
        <f>K41/K150</f>
        <v>0.15645913541469783</v>
      </c>
      <c r="K41" s="136">
        <f>G42+G46+G52+G54</f>
        <v>336599.17499999999</v>
      </c>
      <c r="L41" s="33"/>
    </row>
    <row r="42" spans="2:12" ht="18.75">
      <c r="B42" s="86" t="s">
        <v>134</v>
      </c>
      <c r="C42" s="118" t="s">
        <v>55</v>
      </c>
      <c r="D42" s="148"/>
      <c r="E42" s="149"/>
      <c r="F42" s="150"/>
      <c r="G42" s="151">
        <f>SUM(G43:G43)</f>
        <v>35000</v>
      </c>
      <c r="H42" s="177"/>
      <c r="I42" s="177"/>
      <c r="J42" s="150"/>
      <c r="K42" s="152"/>
      <c r="L42" s="34"/>
    </row>
    <row r="43" spans="2:12" ht="18.75">
      <c r="B43" s="69" t="s">
        <v>136</v>
      </c>
      <c r="C43" s="115" t="s">
        <v>98</v>
      </c>
      <c r="D43" s="73" t="s">
        <v>43</v>
      </c>
      <c r="E43" s="42">
        <v>1</v>
      </c>
      <c r="F43" s="42">
        <v>35000</v>
      </c>
      <c r="G43" s="105">
        <f>E43*F43</f>
        <v>35000</v>
      </c>
      <c r="H43" s="264">
        <f>+F43/$K$150</f>
        <v>1.6268815095920614E-2</v>
      </c>
      <c r="I43" s="265">
        <f>+G43/$K$150</f>
        <v>1.6268815095920614E-2</v>
      </c>
      <c r="J43" s="100"/>
      <c r="K43" s="67"/>
      <c r="L43" s="37"/>
    </row>
    <row r="44" spans="2:12" ht="18.75">
      <c r="B44" s="64" t="s">
        <v>241</v>
      </c>
      <c r="C44" s="117" t="s">
        <v>242</v>
      </c>
      <c r="D44" s="124" t="s">
        <v>43</v>
      </c>
      <c r="E44" s="46">
        <v>1</v>
      </c>
      <c r="F44" s="42">
        <v>3172</v>
      </c>
      <c r="G44" s="105">
        <f>E44*F44</f>
        <v>3172</v>
      </c>
      <c r="H44" s="264">
        <f>+F44/$K$150</f>
        <v>1.4744194709788623E-3</v>
      </c>
      <c r="I44" s="265">
        <f>+G44/$K$150</f>
        <v>1.4744194709788623E-3</v>
      </c>
      <c r="J44" s="101"/>
      <c r="K44" s="108"/>
      <c r="L44" s="37"/>
    </row>
    <row r="45" spans="2:12" ht="18.75">
      <c r="B45" s="64" t="s">
        <v>241</v>
      </c>
      <c r="C45" s="117" t="s">
        <v>243</v>
      </c>
      <c r="D45" s="124" t="s">
        <v>43</v>
      </c>
      <c r="E45" s="46">
        <v>1</v>
      </c>
      <c r="F45" s="42">
        <v>750</v>
      </c>
      <c r="G45" s="105">
        <f>E45*F45</f>
        <v>750</v>
      </c>
      <c r="H45" s="264">
        <f>+F45/$K$150</f>
        <v>3.4861746634115597E-4</v>
      </c>
      <c r="I45" s="265">
        <f>+G45/$K$150</f>
        <v>3.4861746634115597E-4</v>
      </c>
      <c r="J45" s="101"/>
      <c r="K45" s="108"/>
      <c r="L45" s="37"/>
    </row>
    <row r="46" spans="2:12" ht="18.75">
      <c r="B46" s="63" t="s">
        <v>135</v>
      </c>
      <c r="C46" s="266" t="s">
        <v>104</v>
      </c>
      <c r="D46" s="143"/>
      <c r="E46" s="267"/>
      <c r="F46" s="144"/>
      <c r="G46" s="145">
        <f>G47+G52</f>
        <v>135349.17499999999</v>
      </c>
      <c r="H46" s="174"/>
      <c r="I46" s="174"/>
      <c r="J46" s="268"/>
      <c r="K46" s="269"/>
      <c r="L46" s="37"/>
    </row>
    <row r="47" spans="2:12" ht="18.75">
      <c r="B47" s="61"/>
      <c r="C47" s="113" t="s">
        <v>99</v>
      </c>
      <c r="D47" s="146"/>
      <c r="E47" s="89"/>
      <c r="F47" s="90"/>
      <c r="G47" s="147">
        <f>SUM(G48:G48)</f>
        <v>56349.174999999996</v>
      </c>
      <c r="H47" s="178"/>
      <c r="I47" s="178"/>
      <c r="J47" s="273"/>
      <c r="K47" s="274"/>
      <c r="L47" s="37"/>
    </row>
    <row r="48" spans="2:12" ht="18.75">
      <c r="B48" s="62" t="s">
        <v>137</v>
      </c>
      <c r="C48" s="260" t="s">
        <v>238</v>
      </c>
      <c r="D48" s="74" t="s">
        <v>3</v>
      </c>
      <c r="E48" s="42">
        <v>2.5</v>
      </c>
      <c r="F48" s="42">
        <v>22539.67</v>
      </c>
      <c r="G48" s="105">
        <f>E48*F48</f>
        <v>56349.174999999996</v>
      </c>
      <c r="H48" s="264">
        <f>+F48/$K$150</f>
        <v>1.0476963530087684E-2</v>
      </c>
      <c r="I48" s="265">
        <f>+G48/$K$150</f>
        <v>2.6192408825219209E-2</v>
      </c>
      <c r="J48" s="275"/>
      <c r="K48" s="109"/>
      <c r="L48" s="37"/>
    </row>
    <row r="49" spans="1:12" ht="18.75">
      <c r="B49" s="61"/>
      <c r="C49" s="113" t="s">
        <v>100</v>
      </c>
      <c r="D49" s="146"/>
      <c r="E49" s="89"/>
      <c r="F49" s="90"/>
      <c r="G49" s="147">
        <f>SUM(G50)</f>
        <v>36682.602000000006</v>
      </c>
      <c r="H49" s="178"/>
      <c r="I49" s="178"/>
      <c r="J49" s="273"/>
      <c r="K49" s="274"/>
      <c r="L49" s="37"/>
    </row>
    <row r="50" spans="1:12" ht="18.75">
      <c r="B50" s="62" t="s">
        <v>138</v>
      </c>
      <c r="C50" s="260" t="s">
        <v>268</v>
      </c>
      <c r="D50" s="74" t="s">
        <v>3</v>
      </c>
      <c r="E50" s="42">
        <v>1.1000000000000001</v>
      </c>
      <c r="F50" s="42">
        <v>33347.82</v>
      </c>
      <c r="G50" s="105">
        <f>E50*F50</f>
        <v>36682.602000000006</v>
      </c>
      <c r="H50" s="264">
        <f>+F50/$K$150</f>
        <v>1.5500843355201238E-2</v>
      </c>
      <c r="I50" s="265">
        <f>+G50/$K$150</f>
        <v>1.7050927690721366E-2</v>
      </c>
      <c r="J50" s="275"/>
      <c r="K50" s="109"/>
      <c r="L50" s="37"/>
    </row>
    <row r="51" spans="1:12" ht="18.75">
      <c r="B51" s="62" t="s">
        <v>239</v>
      </c>
      <c r="C51" s="260" t="s">
        <v>240</v>
      </c>
      <c r="D51" s="74" t="s">
        <v>3</v>
      </c>
      <c r="E51" s="42">
        <v>0.8</v>
      </c>
      <c r="F51" s="42">
        <v>48418.99</v>
      </c>
      <c r="G51" s="105">
        <f>E51*F51</f>
        <v>38735.192000000003</v>
      </c>
      <c r="H51" s="264">
        <f>+F51/$K$150</f>
        <v>2.250627415546369E-2</v>
      </c>
      <c r="I51" s="265">
        <f>+G51/$K$150</f>
        <v>1.8005019324370954E-2</v>
      </c>
      <c r="J51" s="275"/>
      <c r="K51" s="109"/>
      <c r="L51" s="37"/>
    </row>
    <row r="52" spans="1:12" ht="18.75">
      <c r="B52" s="153" t="s">
        <v>139</v>
      </c>
      <c r="C52" s="276" t="s">
        <v>102</v>
      </c>
      <c r="D52" s="126"/>
      <c r="E52" s="277"/>
      <c r="F52" s="278"/>
      <c r="G52" s="279">
        <f>SUM(G53:G53)</f>
        <v>79000</v>
      </c>
      <c r="H52" s="280"/>
      <c r="I52" s="281"/>
      <c r="J52" s="278"/>
      <c r="K52" s="282"/>
      <c r="L52" s="37"/>
    </row>
    <row r="53" spans="1:12" ht="18.75">
      <c r="A53" s="224"/>
      <c r="B53" s="62" t="s">
        <v>140</v>
      </c>
      <c r="C53" s="260" t="s">
        <v>264</v>
      </c>
      <c r="D53" s="74" t="s">
        <v>3</v>
      </c>
      <c r="E53" s="42">
        <v>2</v>
      </c>
      <c r="F53" s="42">
        <v>39500</v>
      </c>
      <c r="G53" s="105">
        <f t="shared" ref="G53" si="7">E53*F53</f>
        <v>79000</v>
      </c>
      <c r="H53" s="264">
        <f>+F53/$K$150</f>
        <v>1.8360519893967548E-2</v>
      </c>
      <c r="I53" s="265">
        <f>+G53/$K$150</f>
        <v>3.6721039787935096E-2</v>
      </c>
      <c r="J53" s="275"/>
      <c r="K53" s="109"/>
      <c r="L53" s="37"/>
    </row>
    <row r="54" spans="1:12" ht="18.75">
      <c r="B54" s="153" t="s">
        <v>141</v>
      </c>
      <c r="C54" s="276" t="s">
        <v>103</v>
      </c>
      <c r="D54" s="126"/>
      <c r="E54" s="277"/>
      <c r="F54" s="278"/>
      <c r="G54" s="279">
        <f>SUM(G55:G56)</f>
        <v>87250</v>
      </c>
      <c r="H54" s="280"/>
      <c r="I54" s="281"/>
      <c r="J54" s="278"/>
      <c r="K54" s="282"/>
      <c r="L54" s="37"/>
    </row>
    <row r="55" spans="1:12" ht="18.75">
      <c r="B55" s="62" t="s">
        <v>142</v>
      </c>
      <c r="C55" s="260" t="s">
        <v>107</v>
      </c>
      <c r="D55" s="74" t="s">
        <v>3</v>
      </c>
      <c r="E55" s="42">
        <v>1.5</v>
      </c>
      <c r="F55" s="42">
        <v>39500</v>
      </c>
      <c r="G55" s="105">
        <f t="shared" ref="G55:G56" si="8">E55*F55</f>
        <v>59250</v>
      </c>
      <c r="H55" s="264">
        <f>+F55/$K$150</f>
        <v>1.8360519893967548E-2</v>
      </c>
      <c r="I55" s="265">
        <f>+G55/$K$150</f>
        <v>2.7540779840951324E-2</v>
      </c>
      <c r="J55" s="275"/>
      <c r="K55" s="109"/>
      <c r="L55" s="37"/>
    </row>
    <row r="56" spans="1:12" ht="19.5" thickBot="1">
      <c r="B56" s="62" t="s">
        <v>143</v>
      </c>
      <c r="C56" s="260" t="s">
        <v>278</v>
      </c>
      <c r="D56" s="74" t="s">
        <v>43</v>
      </c>
      <c r="E56" s="42">
        <v>1</v>
      </c>
      <c r="F56" s="42">
        <v>28000</v>
      </c>
      <c r="G56" s="105">
        <f t="shared" si="8"/>
        <v>28000</v>
      </c>
      <c r="H56" s="264">
        <f>+F56/$K$150</f>
        <v>1.301505207673649E-2</v>
      </c>
      <c r="I56" s="265">
        <f>+G56/$K$150</f>
        <v>1.301505207673649E-2</v>
      </c>
      <c r="J56" s="275"/>
      <c r="K56" s="109"/>
      <c r="L56" s="37"/>
    </row>
    <row r="57" spans="1:12" ht="19.5" thickBot="1">
      <c r="B57" s="80">
        <v>6</v>
      </c>
      <c r="C57" s="81" t="s">
        <v>230</v>
      </c>
      <c r="D57" s="82"/>
      <c r="E57" s="83"/>
      <c r="F57" s="84"/>
      <c r="G57" s="84"/>
      <c r="H57" s="179"/>
      <c r="I57" s="179"/>
      <c r="J57" s="183">
        <f>K57/K150</f>
        <v>7.0770431122597871E-2</v>
      </c>
      <c r="K57" s="142">
        <f>G58+G60+G62</f>
        <v>152252.3352</v>
      </c>
      <c r="L57"/>
    </row>
    <row r="58" spans="1:12" ht="18.75">
      <c r="B58" s="61"/>
      <c r="C58" s="113" t="s">
        <v>108</v>
      </c>
      <c r="D58" s="146"/>
      <c r="E58" s="89"/>
      <c r="F58" s="90"/>
      <c r="G58" s="147">
        <f>SUM(G59:G59)</f>
        <v>65671.362500000003</v>
      </c>
      <c r="H58" s="178"/>
      <c r="I58" s="178"/>
      <c r="J58" s="154"/>
      <c r="K58" s="155"/>
      <c r="L58"/>
    </row>
    <row r="59" spans="1:12" ht="18.75">
      <c r="B59" s="85">
        <v>6.8</v>
      </c>
      <c r="C59" s="260" t="s">
        <v>269</v>
      </c>
      <c r="D59" s="124" t="s">
        <v>2</v>
      </c>
      <c r="E59" s="42">
        <v>28.25</v>
      </c>
      <c r="F59" s="42">
        <v>2324.65</v>
      </c>
      <c r="G59" s="105">
        <f t="shared" ref="G59" si="9">E59*F59</f>
        <v>65671.362500000003</v>
      </c>
      <c r="H59" s="264">
        <f>+F59/$K$150</f>
        <v>1.0805514575066243E-3</v>
      </c>
      <c r="I59" s="265">
        <f>+G59/$K$150</f>
        <v>3.052557867456214E-2</v>
      </c>
      <c r="J59" s="166"/>
      <c r="K59" s="106"/>
      <c r="L59"/>
    </row>
    <row r="60" spans="1:12" ht="18.75">
      <c r="B60" s="61"/>
      <c r="C60" s="113" t="s">
        <v>109</v>
      </c>
      <c r="D60" s="129"/>
      <c r="E60" s="89"/>
      <c r="F60" s="90"/>
      <c r="G60" s="147">
        <f>SUM(G61:G61)</f>
        <v>57552</v>
      </c>
      <c r="H60" s="178"/>
      <c r="I60" s="178"/>
      <c r="J60" s="273"/>
      <c r="K60" s="274"/>
      <c r="L60"/>
    </row>
    <row r="61" spans="1:12" ht="18.75">
      <c r="B61" s="62">
        <v>6.16</v>
      </c>
      <c r="C61" s="260" t="s">
        <v>244</v>
      </c>
      <c r="D61" s="124" t="s">
        <v>2</v>
      </c>
      <c r="E61" s="42">
        <v>24</v>
      </c>
      <c r="F61" s="42">
        <v>2398</v>
      </c>
      <c r="G61" s="105">
        <f t="shared" ref="G61" si="10">E61*F61</f>
        <v>57552</v>
      </c>
      <c r="H61" s="264">
        <f>+F61/$K$150</f>
        <v>1.1146462457147894E-3</v>
      </c>
      <c r="I61" s="265">
        <f>+G61/$K$150</f>
        <v>2.6751509897154947E-2</v>
      </c>
      <c r="J61" s="166"/>
      <c r="K61" s="106"/>
      <c r="L61"/>
    </row>
    <row r="62" spans="1:12" ht="18.75">
      <c r="B62" s="61"/>
      <c r="C62" s="113" t="s">
        <v>113</v>
      </c>
      <c r="D62" s="129"/>
      <c r="E62" s="89"/>
      <c r="F62" s="90"/>
      <c r="G62" s="147">
        <f>SUM(G63:G64)</f>
        <v>29028.972700000002</v>
      </c>
      <c r="H62" s="178"/>
      <c r="I62" s="178"/>
      <c r="J62" s="273"/>
      <c r="K62" s="274"/>
      <c r="L62"/>
    </row>
    <row r="63" spans="1:12" ht="18.75">
      <c r="B63" s="70">
        <v>6.23</v>
      </c>
      <c r="C63" s="260" t="s">
        <v>111</v>
      </c>
      <c r="D63" s="74" t="s">
        <v>3</v>
      </c>
      <c r="E63" s="283">
        <v>0.8</v>
      </c>
      <c r="F63" s="42">
        <v>31899.97</v>
      </c>
      <c r="G63" s="105">
        <f>E63*F63</f>
        <v>25519.976000000002</v>
      </c>
      <c r="H63" s="264">
        <f>+F63/$K$150</f>
        <v>1.4827848957011848E-2</v>
      </c>
      <c r="I63" s="265">
        <f>+G63/$K$150</f>
        <v>1.1862279165609479E-2</v>
      </c>
      <c r="J63" s="272"/>
      <c r="K63" s="106"/>
      <c r="L63"/>
    </row>
    <row r="64" spans="1:12" ht="19.5" thickBot="1">
      <c r="B64" s="70">
        <v>6.26</v>
      </c>
      <c r="C64" s="260" t="s">
        <v>112</v>
      </c>
      <c r="D64" s="74" t="s">
        <v>3</v>
      </c>
      <c r="E64" s="283">
        <v>0.11</v>
      </c>
      <c r="F64" s="42">
        <v>31899.97</v>
      </c>
      <c r="G64" s="105">
        <f>E64*F64</f>
        <v>3508.9967000000001</v>
      </c>
      <c r="H64" s="264">
        <f>+F64/$K$150</f>
        <v>1.4827848957011848E-2</v>
      </c>
      <c r="I64" s="265">
        <f>+G64/$K$150</f>
        <v>1.6310633852713032E-3</v>
      </c>
      <c r="J64" s="272"/>
      <c r="K64" s="106"/>
      <c r="L64"/>
    </row>
    <row r="65" spans="2:12" ht="19.5" thickBot="1">
      <c r="B65" s="80">
        <v>7</v>
      </c>
      <c r="C65" s="81" t="s">
        <v>114</v>
      </c>
      <c r="D65" s="82"/>
      <c r="E65" s="83"/>
      <c r="F65" s="84"/>
      <c r="G65" s="84"/>
      <c r="H65" s="179"/>
      <c r="I65" s="179"/>
      <c r="J65" s="183">
        <f>K65/K150</f>
        <v>2.7371319214679328E-2</v>
      </c>
      <c r="K65" s="157">
        <f>SUM(G66:G68)</f>
        <v>58885.43</v>
      </c>
      <c r="L65"/>
    </row>
    <row r="66" spans="2:12" ht="21">
      <c r="B66" s="66" t="s">
        <v>73</v>
      </c>
      <c r="C66" s="284" t="s">
        <v>117</v>
      </c>
      <c r="D66" s="66" t="s">
        <v>2</v>
      </c>
      <c r="E66" s="285">
        <v>17</v>
      </c>
      <c r="F66" s="42">
        <v>960.84</v>
      </c>
      <c r="G66" s="105">
        <f>E66*F66</f>
        <v>16334.28</v>
      </c>
      <c r="H66" s="264">
        <f>+F66/$K$150</f>
        <v>4.4662080847898179E-4</v>
      </c>
      <c r="I66" s="265">
        <f>+G66/$K$150</f>
        <v>7.5925537441426903E-3</v>
      </c>
      <c r="J66" s="286"/>
      <c r="K66" s="107"/>
      <c r="L66"/>
    </row>
    <row r="67" spans="2:12" ht="21">
      <c r="B67" s="66" t="s">
        <v>74</v>
      </c>
      <c r="C67" s="252" t="s">
        <v>116</v>
      </c>
      <c r="D67" s="72" t="s">
        <v>2</v>
      </c>
      <c r="E67" s="45">
        <v>40</v>
      </c>
      <c r="F67" s="42">
        <v>991.25</v>
      </c>
      <c r="G67" s="105">
        <f>E67*F67</f>
        <v>39650</v>
      </c>
      <c r="H67" s="264">
        <f>+F67/$K$150</f>
        <v>4.607560846808945E-4</v>
      </c>
      <c r="I67" s="265">
        <f>+G67/$K$150</f>
        <v>1.8430243387235781E-2</v>
      </c>
      <c r="J67" s="184"/>
      <c r="K67" s="71"/>
      <c r="L67"/>
    </row>
    <row r="68" spans="2:12" ht="21.75" thickBot="1">
      <c r="B68" s="66" t="s">
        <v>75</v>
      </c>
      <c r="C68" s="252" t="s">
        <v>115</v>
      </c>
      <c r="D68" s="72" t="s">
        <v>2</v>
      </c>
      <c r="E68" s="45">
        <v>4.5</v>
      </c>
      <c r="F68" s="42">
        <v>644.70000000000005</v>
      </c>
      <c r="G68" s="105">
        <f>E68*F68</f>
        <v>2901.15</v>
      </c>
      <c r="H68" s="264">
        <f>+F68/$K$150</f>
        <v>2.9967157406685769E-4</v>
      </c>
      <c r="I68" s="265">
        <f>+G68/$K$150</f>
        <v>1.3485220833008597E-3</v>
      </c>
      <c r="J68" s="184"/>
      <c r="K68" s="71"/>
      <c r="L68"/>
    </row>
    <row r="69" spans="2:12" ht="19.5" thickBot="1">
      <c r="B69" s="80">
        <v>8</v>
      </c>
      <c r="C69" s="81" t="s">
        <v>7</v>
      </c>
      <c r="D69" s="82"/>
      <c r="E69" s="83"/>
      <c r="F69" s="84"/>
      <c r="G69" s="84"/>
      <c r="H69" s="179"/>
      <c r="I69" s="179"/>
      <c r="J69" s="183">
        <f>K69/K150</f>
        <v>1.4326387367314383E-2</v>
      </c>
      <c r="K69" s="142">
        <f>G70</f>
        <v>30821.148000000001</v>
      </c>
      <c r="L69"/>
    </row>
    <row r="70" spans="2:12" ht="18.75">
      <c r="B70" s="61"/>
      <c r="C70" s="113" t="s">
        <v>110</v>
      </c>
      <c r="D70" s="146"/>
      <c r="E70" s="89"/>
      <c r="F70" s="90"/>
      <c r="G70" s="147">
        <f>SUM(G71:G71)</f>
        <v>30821.148000000001</v>
      </c>
      <c r="H70" s="178"/>
      <c r="I70" s="178"/>
      <c r="J70" s="154"/>
      <c r="K70" s="155"/>
      <c r="L70"/>
    </row>
    <row r="71" spans="2:12" ht="19.5" thickBot="1">
      <c r="B71" s="69">
        <v>8.4</v>
      </c>
      <c r="C71" s="119" t="s">
        <v>279</v>
      </c>
      <c r="D71" s="74" t="s">
        <v>3</v>
      </c>
      <c r="E71" s="42">
        <v>1.2</v>
      </c>
      <c r="F71" s="42">
        <v>25684.29</v>
      </c>
      <c r="G71" s="105">
        <f t="shared" ref="G71" si="11">E71*F71</f>
        <v>30821.148000000001</v>
      </c>
      <c r="H71" s="264">
        <f>+F71/$K$150</f>
        <v>1.1938656139428653E-2</v>
      </c>
      <c r="I71" s="265">
        <f>+G71/$K$150</f>
        <v>1.4326387367314383E-2</v>
      </c>
      <c r="J71" s="100"/>
      <c r="K71" s="67"/>
      <c r="L71"/>
    </row>
    <row r="72" spans="2:12" ht="19.5" thickBot="1">
      <c r="B72" s="80" t="s">
        <v>144</v>
      </c>
      <c r="C72" s="81" t="s">
        <v>57</v>
      </c>
      <c r="D72" s="82"/>
      <c r="E72" s="83"/>
      <c r="F72" s="84"/>
      <c r="G72" s="84"/>
      <c r="H72" s="179"/>
      <c r="I72" s="179"/>
      <c r="J72" s="183">
        <f>K72/K150</f>
        <v>9.3278987792819526E-2</v>
      </c>
      <c r="K72" s="142">
        <f>G73+G84</f>
        <v>200676.23570000002</v>
      </c>
      <c r="L72" s="36"/>
    </row>
    <row r="73" spans="2:12" ht="18.75">
      <c r="B73" s="86" t="s">
        <v>145</v>
      </c>
      <c r="C73" s="118" t="s">
        <v>123</v>
      </c>
      <c r="D73" s="125"/>
      <c r="E73" s="87"/>
      <c r="F73" s="88"/>
      <c r="G73" s="141">
        <f>G74+G79+G82</f>
        <v>98924.644499999995</v>
      </c>
      <c r="H73" s="180"/>
      <c r="I73" s="180"/>
      <c r="J73" s="150"/>
      <c r="K73" s="152"/>
      <c r="L73" s="36"/>
    </row>
    <row r="74" spans="2:12" ht="18.75">
      <c r="B74" s="61" t="s">
        <v>146</v>
      </c>
      <c r="C74" s="120" t="s">
        <v>124</v>
      </c>
      <c r="D74" s="127"/>
      <c r="E74" s="89"/>
      <c r="F74" s="90"/>
      <c r="G74" s="147">
        <f>SUM(G75:G78)</f>
        <v>58042.331999999995</v>
      </c>
      <c r="H74" s="178"/>
      <c r="I74" s="178"/>
      <c r="J74" s="273"/>
      <c r="K74" s="274"/>
      <c r="L74" s="36"/>
    </row>
    <row r="75" spans="2:12" ht="18.75">
      <c r="B75" s="72" t="s">
        <v>147</v>
      </c>
      <c r="C75" s="260" t="s">
        <v>118</v>
      </c>
      <c r="D75" s="124" t="s">
        <v>2</v>
      </c>
      <c r="E75" s="42">
        <v>3</v>
      </c>
      <c r="F75" s="42">
        <v>1073.43</v>
      </c>
      <c r="G75" s="105">
        <f t="shared" ref="G75:G78" si="12">E75*F75</f>
        <v>3220.29</v>
      </c>
      <c r="H75" s="264">
        <f>+F75/$K$150</f>
        <v>4.9895526252611612E-4</v>
      </c>
      <c r="I75" s="265">
        <f>+G75/$K$150</f>
        <v>1.4968657875783482E-3</v>
      </c>
      <c r="J75" s="275"/>
      <c r="K75" s="109"/>
      <c r="L75"/>
    </row>
    <row r="76" spans="2:12" ht="18.75">
      <c r="B76" s="72" t="s">
        <v>148</v>
      </c>
      <c r="C76" s="260" t="s">
        <v>120</v>
      </c>
      <c r="D76" s="74" t="s">
        <v>2</v>
      </c>
      <c r="E76" s="42">
        <v>3</v>
      </c>
      <c r="F76" s="42">
        <v>1073.43</v>
      </c>
      <c r="G76" s="105">
        <f t="shared" si="12"/>
        <v>3220.29</v>
      </c>
      <c r="H76" s="264">
        <f>+F76/$K$150</f>
        <v>4.9895526252611612E-4</v>
      </c>
      <c r="I76" s="265">
        <f>+G76/$K$150</f>
        <v>1.4968657875783482E-3</v>
      </c>
      <c r="J76" s="100"/>
      <c r="K76" s="67"/>
      <c r="L76" s="36"/>
    </row>
    <row r="77" spans="2:12" ht="21">
      <c r="B77" s="72" t="s">
        <v>149</v>
      </c>
      <c r="C77" s="260" t="s">
        <v>122</v>
      </c>
      <c r="D77" s="74" t="s">
        <v>2</v>
      </c>
      <c r="E77" s="42">
        <v>10.8</v>
      </c>
      <c r="F77" s="42">
        <v>2022.3</v>
      </c>
      <c r="G77" s="105">
        <f t="shared" si="12"/>
        <v>21840.84</v>
      </c>
      <c r="H77" s="264">
        <f>+F77/$K$150</f>
        <v>9.40012136242293E-4</v>
      </c>
      <c r="I77" s="265">
        <f>+G77/$K$150</f>
        <v>1.0152131071416765E-2</v>
      </c>
      <c r="J77" s="184"/>
      <c r="K77" s="71"/>
      <c r="L77" s="36"/>
    </row>
    <row r="78" spans="2:12" ht="18.75">
      <c r="B78" s="62" t="s">
        <v>150</v>
      </c>
      <c r="C78" s="43" t="s">
        <v>280</v>
      </c>
      <c r="D78" s="74" t="s">
        <v>2</v>
      </c>
      <c r="E78" s="42">
        <v>10.8</v>
      </c>
      <c r="F78" s="42">
        <v>2755.64</v>
      </c>
      <c r="G78" s="105">
        <f t="shared" si="12"/>
        <v>29760.912</v>
      </c>
      <c r="H78" s="264">
        <f>+F78/$K$150</f>
        <v>1.2808856465977908E-3</v>
      </c>
      <c r="I78" s="265">
        <f>+G78/$K$150</f>
        <v>1.3833564983256141E-2</v>
      </c>
      <c r="J78" s="95"/>
      <c r="K78" s="110"/>
      <c r="L78"/>
    </row>
    <row r="79" spans="2:12" ht="18.75">
      <c r="B79" s="61" t="s">
        <v>151</v>
      </c>
      <c r="C79" s="287" t="s">
        <v>125</v>
      </c>
      <c r="D79" s="128"/>
      <c r="E79" s="288"/>
      <c r="F79" s="273"/>
      <c r="G79" s="289">
        <f>SUM(G80:G81)</f>
        <v>35432.952499999999</v>
      </c>
      <c r="H79" s="290"/>
      <c r="I79" s="290"/>
      <c r="J79" s="273"/>
      <c r="K79" s="274"/>
      <c r="L79"/>
    </row>
    <row r="80" spans="2:12" ht="18.75">
      <c r="B80" s="72" t="s">
        <v>152</v>
      </c>
      <c r="C80" s="260" t="s">
        <v>119</v>
      </c>
      <c r="D80" s="74" t="s">
        <v>2</v>
      </c>
      <c r="E80" s="42">
        <v>3</v>
      </c>
      <c r="F80" s="42">
        <v>1144.82</v>
      </c>
      <c r="G80" s="105">
        <f t="shared" ref="G80:G81" si="13">E80*F80</f>
        <v>3434.46</v>
      </c>
      <c r="H80" s="264">
        <f>+F80/$K$150</f>
        <v>5.3213899708890952E-4</v>
      </c>
      <c r="I80" s="265">
        <f>+G80/$K$150</f>
        <v>1.5964169912667289E-3</v>
      </c>
      <c r="J80" s="100"/>
      <c r="K80" s="67"/>
      <c r="L80"/>
    </row>
    <row r="81" spans="2:17" ht="21">
      <c r="B81" s="72" t="s">
        <v>153</v>
      </c>
      <c r="C81" s="260" t="s">
        <v>121</v>
      </c>
      <c r="D81" s="74" t="s">
        <v>2</v>
      </c>
      <c r="E81" s="42">
        <v>28.25</v>
      </c>
      <c r="F81" s="42">
        <v>1132.69</v>
      </c>
      <c r="G81" s="105">
        <f t="shared" si="13"/>
        <v>31998.4925</v>
      </c>
      <c r="H81" s="264">
        <f>+F81/$K$150</f>
        <v>5.2650069059995196E-4</v>
      </c>
      <c r="I81" s="265">
        <f>+G81/$K$150</f>
        <v>1.4873644509448643E-2</v>
      </c>
      <c r="J81" s="184"/>
      <c r="K81" s="71"/>
      <c r="L81"/>
    </row>
    <row r="82" spans="2:17" ht="18.75">
      <c r="B82" s="61" t="s">
        <v>154</v>
      </c>
      <c r="C82" s="291" t="s">
        <v>46</v>
      </c>
      <c r="D82" s="129"/>
      <c r="E82" s="288"/>
      <c r="F82" s="273"/>
      <c r="G82" s="289">
        <f>SUM(G83:G83)</f>
        <v>5449.3600000000006</v>
      </c>
      <c r="H82" s="290"/>
      <c r="I82" s="290"/>
      <c r="J82" s="273"/>
      <c r="K82" s="274"/>
      <c r="L82" s="36"/>
    </row>
    <row r="83" spans="2:17" ht="18.75">
      <c r="B83" s="62" t="s">
        <v>155</v>
      </c>
      <c r="C83" s="119" t="s">
        <v>71</v>
      </c>
      <c r="D83" s="124" t="s">
        <v>1</v>
      </c>
      <c r="E83" s="42">
        <v>14</v>
      </c>
      <c r="F83" s="42">
        <v>389.24</v>
      </c>
      <c r="G83" s="105">
        <f>E83*F83</f>
        <v>5449.3600000000006</v>
      </c>
      <c r="H83" s="264">
        <f>+F83/$K$150</f>
        <v>1.809278167981754E-4</v>
      </c>
      <c r="I83" s="265">
        <f>+G83/$K$150</f>
        <v>2.5329894351744562E-3</v>
      </c>
      <c r="J83" s="102"/>
      <c r="K83" s="77"/>
      <c r="L83" s="36"/>
    </row>
    <row r="84" spans="2:17" ht="18.75">
      <c r="B84" s="159" t="s">
        <v>160</v>
      </c>
      <c r="C84" s="118" t="s">
        <v>161</v>
      </c>
      <c r="D84" s="125"/>
      <c r="E84" s="87"/>
      <c r="F84" s="88"/>
      <c r="G84" s="141">
        <f>G85</f>
        <v>101751.59120000001</v>
      </c>
      <c r="H84" s="180"/>
      <c r="I84" s="180"/>
      <c r="J84" s="278"/>
      <c r="K84" s="282"/>
      <c r="L84"/>
    </row>
    <row r="85" spans="2:17" ht="21">
      <c r="B85" s="160" t="s">
        <v>162</v>
      </c>
      <c r="C85" s="121" t="s">
        <v>58</v>
      </c>
      <c r="D85" s="130"/>
      <c r="E85" s="44"/>
      <c r="F85" s="161"/>
      <c r="G85" s="147">
        <f>SUM(G86:G87)</f>
        <v>101751.59120000001</v>
      </c>
      <c r="H85" s="181"/>
      <c r="I85" s="181"/>
      <c r="J85" s="292"/>
      <c r="K85" s="293"/>
      <c r="L85"/>
    </row>
    <row r="86" spans="2:17" ht="18.75">
      <c r="B86" s="75" t="s">
        <v>163</v>
      </c>
      <c r="C86" s="253" t="s">
        <v>281</v>
      </c>
      <c r="D86" s="74" t="s">
        <v>2</v>
      </c>
      <c r="E86" s="42">
        <v>25.3</v>
      </c>
      <c r="F86" s="42">
        <v>3193.63</v>
      </c>
      <c r="G86" s="105">
        <f t="shared" ref="G86:G87" si="14">E86*F86</f>
        <v>80798.839000000007</v>
      </c>
      <c r="H86" s="264">
        <f>+F86/$K$150</f>
        <v>1.4844735987081413E-3</v>
      </c>
      <c r="I86" s="265">
        <f>+G86/$K$150</f>
        <v>3.7557182047315979E-2</v>
      </c>
      <c r="J86" s="100"/>
      <c r="K86" s="67"/>
      <c r="L86"/>
    </row>
    <row r="87" spans="2:17" ht="19.5" thickBot="1">
      <c r="B87" s="75" t="s">
        <v>207</v>
      </c>
      <c r="C87" s="260" t="s">
        <v>282</v>
      </c>
      <c r="D87" s="74" t="s">
        <v>1</v>
      </c>
      <c r="E87" s="42">
        <v>20.66</v>
      </c>
      <c r="F87" s="42">
        <v>1014.17</v>
      </c>
      <c r="G87" s="105">
        <f t="shared" si="14"/>
        <v>20952.752199999999</v>
      </c>
      <c r="H87" s="264">
        <f>+F87/$K$150</f>
        <v>4.7140983445228022E-4</v>
      </c>
      <c r="I87" s="265">
        <f>+G87/$K$150</f>
        <v>9.7393271797841085E-3</v>
      </c>
      <c r="J87" s="100"/>
      <c r="K87" s="67"/>
      <c r="L87"/>
    </row>
    <row r="88" spans="2:17" ht="19.5" thickBot="1">
      <c r="B88" s="80" t="s">
        <v>158</v>
      </c>
      <c r="C88" s="81" t="s">
        <v>166</v>
      </c>
      <c r="D88" s="82"/>
      <c r="E88" s="83"/>
      <c r="F88" s="84"/>
      <c r="G88" s="84"/>
      <c r="H88" s="179"/>
      <c r="I88" s="179"/>
      <c r="J88" s="183">
        <f>K88/K150</f>
        <v>0.14861980931083088</v>
      </c>
      <c r="K88" s="142">
        <f>G89</f>
        <v>319734</v>
      </c>
      <c r="Q88" s="33"/>
    </row>
    <row r="89" spans="2:17" ht="18.75">
      <c r="B89" s="159" t="s">
        <v>159</v>
      </c>
      <c r="C89" s="118" t="s">
        <v>165</v>
      </c>
      <c r="D89" s="125"/>
      <c r="E89" s="87"/>
      <c r="F89" s="88"/>
      <c r="G89" s="141">
        <f>SUM(G90:G91)</f>
        <v>319734</v>
      </c>
      <c r="H89" s="180"/>
      <c r="I89" s="180"/>
      <c r="J89" s="278"/>
      <c r="K89" s="282"/>
      <c r="L89" s="33"/>
      <c r="M89"/>
      <c r="Q89" s="34"/>
    </row>
    <row r="90" spans="2:17" ht="21">
      <c r="B90" s="74" t="s">
        <v>70</v>
      </c>
      <c r="C90" s="260" t="s">
        <v>245</v>
      </c>
      <c r="D90" s="74" t="s">
        <v>43</v>
      </c>
      <c r="E90" s="42">
        <v>1</v>
      </c>
      <c r="F90" s="42">
        <v>300234</v>
      </c>
      <c r="G90" s="105">
        <f t="shared" ref="G90:G91" si="15">E90*F90</f>
        <v>300234</v>
      </c>
      <c r="H90" s="264">
        <f>+F90/$K$150</f>
        <v>0.13955575518596083</v>
      </c>
      <c r="I90" s="265">
        <f>+G90/$K$150</f>
        <v>0.13955575518596083</v>
      </c>
      <c r="J90" s="185"/>
      <c r="K90" s="111"/>
      <c r="L90" s="31"/>
      <c r="M90"/>
      <c r="Q90" s="34"/>
    </row>
    <row r="91" spans="2:17" ht="21.75" thickBot="1">
      <c r="B91" s="74" t="s">
        <v>206</v>
      </c>
      <c r="C91" s="284" t="s">
        <v>205</v>
      </c>
      <c r="D91" s="74" t="s">
        <v>1</v>
      </c>
      <c r="E91" s="42">
        <v>12</v>
      </c>
      <c r="F91" s="42">
        <v>1625</v>
      </c>
      <c r="G91" s="105">
        <f t="shared" si="15"/>
        <v>19500</v>
      </c>
      <c r="H91" s="264">
        <f>+F91/$K$150</f>
        <v>7.5533784373917133E-4</v>
      </c>
      <c r="I91" s="265">
        <f>+G91/$K$150</f>
        <v>9.0640541248700555E-3</v>
      </c>
      <c r="J91" s="185"/>
      <c r="K91" s="111"/>
      <c r="L91" s="34"/>
      <c r="M91"/>
      <c r="Q91" s="31"/>
    </row>
    <row r="92" spans="2:17" ht="19.5" thickBot="1">
      <c r="B92" s="80" t="s">
        <v>167</v>
      </c>
      <c r="C92" s="81" t="s">
        <v>56</v>
      </c>
      <c r="D92" s="82"/>
      <c r="E92" s="83"/>
      <c r="F92" s="84"/>
      <c r="G92" s="84"/>
      <c r="H92" s="179"/>
      <c r="I92" s="179"/>
      <c r="J92" s="183">
        <f>K92/K150</f>
        <v>8.0437670067116052E-2</v>
      </c>
      <c r="K92" s="142">
        <f>SUM(G93:G97)</f>
        <v>173050</v>
      </c>
      <c r="L92" s="33"/>
      <c r="M92"/>
      <c r="Q92" s="33"/>
    </row>
    <row r="93" spans="2:17" ht="18.75">
      <c r="B93" s="69">
        <v>11.1</v>
      </c>
      <c r="C93" s="115" t="s">
        <v>246</v>
      </c>
      <c r="D93" s="73" t="s">
        <v>6</v>
      </c>
      <c r="E93" s="42">
        <v>2</v>
      </c>
      <c r="F93" s="42">
        <v>30000</v>
      </c>
      <c r="G93" s="105">
        <f t="shared" ref="G93:G97" si="16">E93*F93</f>
        <v>60000</v>
      </c>
      <c r="H93" s="264">
        <f t="shared" ref="H93:I97" si="17">+F93/$K$150</f>
        <v>1.394469865364624E-2</v>
      </c>
      <c r="I93" s="265">
        <f t="shared" si="17"/>
        <v>2.7889397307292479E-2</v>
      </c>
      <c r="J93" s="100"/>
      <c r="K93" s="67"/>
      <c r="L93" s="33"/>
      <c r="M93"/>
      <c r="Q93" s="33"/>
    </row>
    <row r="94" spans="2:17" ht="18.75">
      <c r="B94" s="62">
        <v>11.2</v>
      </c>
      <c r="C94" s="260" t="s">
        <v>247</v>
      </c>
      <c r="D94" s="74" t="s">
        <v>6</v>
      </c>
      <c r="E94" s="42">
        <v>1</v>
      </c>
      <c r="F94" s="42">
        <v>27000</v>
      </c>
      <c r="G94" s="105">
        <f t="shared" si="16"/>
        <v>27000</v>
      </c>
      <c r="H94" s="264">
        <f t="shared" si="17"/>
        <v>1.2550228788281615E-2</v>
      </c>
      <c r="I94" s="265">
        <f t="shared" si="17"/>
        <v>1.2550228788281615E-2</v>
      </c>
      <c r="J94" s="100"/>
      <c r="K94" s="67"/>
      <c r="L94" s="33"/>
      <c r="M94"/>
      <c r="Q94" s="33"/>
    </row>
    <row r="95" spans="2:17" ht="18.75">
      <c r="B95" s="62">
        <v>11.3</v>
      </c>
      <c r="C95" s="260" t="s">
        <v>248</v>
      </c>
      <c r="D95" s="74" t="s">
        <v>6</v>
      </c>
      <c r="E95" s="42">
        <v>1</v>
      </c>
      <c r="F95" s="42">
        <v>37000</v>
      </c>
      <c r="G95" s="105">
        <f t="shared" si="16"/>
        <v>37000</v>
      </c>
      <c r="H95" s="264">
        <f t="shared" si="17"/>
        <v>1.7198461672830363E-2</v>
      </c>
      <c r="I95" s="265">
        <f t="shared" si="17"/>
        <v>1.7198461672830363E-2</v>
      </c>
      <c r="J95" s="100"/>
      <c r="K95" s="67"/>
      <c r="L95" s="33"/>
      <c r="M95"/>
      <c r="Q95" s="33"/>
    </row>
    <row r="96" spans="2:17" ht="18.75">
      <c r="B96" s="69">
        <v>11.4</v>
      </c>
      <c r="C96" s="260" t="s">
        <v>249</v>
      </c>
      <c r="D96" s="74" t="s">
        <v>6</v>
      </c>
      <c r="E96" s="42">
        <v>1</v>
      </c>
      <c r="F96" s="42">
        <v>39000</v>
      </c>
      <c r="G96" s="105">
        <f t="shared" si="16"/>
        <v>39000</v>
      </c>
      <c r="H96" s="264">
        <f t="shared" si="17"/>
        <v>1.8128108249740111E-2</v>
      </c>
      <c r="I96" s="265">
        <f t="shared" si="17"/>
        <v>1.8128108249740111E-2</v>
      </c>
      <c r="J96" s="100"/>
      <c r="K96" s="67"/>
      <c r="L96" s="33"/>
      <c r="M96"/>
      <c r="Q96" s="33"/>
    </row>
    <row r="97" spans="2:17" ht="19.5" thickBot="1">
      <c r="B97" s="62">
        <v>11.13</v>
      </c>
      <c r="C97" s="260" t="s">
        <v>204</v>
      </c>
      <c r="D97" s="74" t="s">
        <v>6</v>
      </c>
      <c r="E97" s="42">
        <v>3</v>
      </c>
      <c r="F97" s="42">
        <v>3350</v>
      </c>
      <c r="G97" s="105">
        <f t="shared" si="16"/>
        <v>10050</v>
      </c>
      <c r="H97" s="264">
        <f t="shared" si="17"/>
        <v>1.55715801632383E-3</v>
      </c>
      <c r="I97" s="265">
        <f t="shared" si="17"/>
        <v>4.6714740489714902E-3</v>
      </c>
      <c r="J97" s="100"/>
      <c r="K97" s="67"/>
      <c r="L97" s="33"/>
      <c r="M97"/>
      <c r="Q97" s="33"/>
    </row>
    <row r="98" spans="2:17" ht="19.5" thickBot="1">
      <c r="B98" s="80" t="s">
        <v>164</v>
      </c>
      <c r="C98" s="81" t="s">
        <v>9</v>
      </c>
      <c r="D98" s="82"/>
      <c r="E98" s="83"/>
      <c r="F98" s="84"/>
      <c r="G98" s="84"/>
      <c r="H98" s="179"/>
      <c r="I98" s="179"/>
      <c r="J98" s="183">
        <f>K98/K150</f>
        <v>3.6418435178918088E-2</v>
      </c>
      <c r="K98" s="142">
        <f>SUM(G99:G102)</f>
        <v>78348.989999999991</v>
      </c>
      <c r="L98" s="33"/>
      <c r="M98"/>
      <c r="Q98" s="33"/>
    </row>
    <row r="99" spans="2:17" ht="18.75">
      <c r="B99" s="69">
        <v>12.1</v>
      </c>
      <c r="C99" s="115" t="s">
        <v>250</v>
      </c>
      <c r="D99" s="73" t="s">
        <v>6</v>
      </c>
      <c r="E99" s="42">
        <v>1</v>
      </c>
      <c r="F99" s="42">
        <v>12756.21</v>
      </c>
      <c r="G99" s="105">
        <f t="shared" ref="G99:G102" si="18">E99*F99</f>
        <v>12756.21</v>
      </c>
      <c r="H99" s="264">
        <f t="shared" ref="H99:I102" si="19">+F99/$K$150</f>
        <v>5.9293834804209564E-3</v>
      </c>
      <c r="I99" s="265">
        <f t="shared" si="19"/>
        <v>5.9293834804209564E-3</v>
      </c>
      <c r="J99" s="100"/>
      <c r="K99" s="67"/>
      <c r="L99" s="33"/>
      <c r="M99"/>
      <c r="Q99" s="33"/>
    </row>
    <row r="100" spans="2:17" ht="18.75">
      <c r="B100" s="62">
        <v>12.2</v>
      </c>
      <c r="C100" s="260" t="s">
        <v>251</v>
      </c>
      <c r="D100" s="74" t="s">
        <v>6</v>
      </c>
      <c r="E100" s="42">
        <v>2</v>
      </c>
      <c r="F100" s="42">
        <v>11500</v>
      </c>
      <c r="G100" s="105">
        <f t="shared" si="18"/>
        <v>23000</v>
      </c>
      <c r="H100" s="264">
        <f t="shared" si="19"/>
        <v>5.3454678172310584E-3</v>
      </c>
      <c r="I100" s="265">
        <f t="shared" si="19"/>
        <v>1.0690935634462117E-2</v>
      </c>
      <c r="J100" s="100"/>
      <c r="K100" s="67"/>
      <c r="L100" s="33"/>
      <c r="M100"/>
      <c r="Q100" s="33"/>
    </row>
    <row r="101" spans="2:17" ht="18.75">
      <c r="B101" s="69">
        <v>12.3</v>
      </c>
      <c r="C101" s="260" t="s">
        <v>252</v>
      </c>
      <c r="D101" s="74" t="s">
        <v>6</v>
      </c>
      <c r="E101" s="42">
        <v>1</v>
      </c>
      <c r="F101" s="42">
        <v>17592.78</v>
      </c>
      <c r="G101" s="105">
        <f t="shared" si="18"/>
        <v>17592.78</v>
      </c>
      <c r="H101" s="264">
        <f t="shared" si="19"/>
        <v>8.1775338526631491E-3</v>
      </c>
      <c r="I101" s="265">
        <f t="shared" si="19"/>
        <v>8.1775338526631491E-3</v>
      </c>
      <c r="J101" s="100"/>
      <c r="K101" s="67"/>
      <c r="L101" s="33"/>
      <c r="M101"/>
      <c r="Q101" s="33"/>
    </row>
    <row r="102" spans="2:17" ht="19.5" thickBot="1">
      <c r="B102" s="69">
        <v>12.4</v>
      </c>
      <c r="C102" s="260" t="s">
        <v>253</v>
      </c>
      <c r="D102" s="74" t="s">
        <v>6</v>
      </c>
      <c r="E102" s="42">
        <v>1</v>
      </c>
      <c r="F102" s="42">
        <v>25000</v>
      </c>
      <c r="G102" s="105">
        <f t="shared" si="18"/>
        <v>25000</v>
      </c>
      <c r="H102" s="264">
        <f t="shared" si="19"/>
        <v>1.1620582211371867E-2</v>
      </c>
      <c r="I102" s="265">
        <f t="shared" si="19"/>
        <v>1.1620582211371867E-2</v>
      </c>
      <c r="J102" s="100"/>
      <c r="K102" s="67"/>
      <c r="L102" s="33"/>
      <c r="M102"/>
      <c r="Q102" s="33"/>
    </row>
    <row r="103" spans="2:17" ht="19.5" thickBot="1">
      <c r="B103" s="80" t="s">
        <v>169</v>
      </c>
      <c r="C103" s="81" t="s">
        <v>168</v>
      </c>
      <c r="D103" s="82"/>
      <c r="E103" s="83"/>
      <c r="F103" s="84"/>
      <c r="G103" s="84"/>
      <c r="H103" s="179"/>
      <c r="I103" s="179"/>
      <c r="J103" s="183">
        <f>K103/K150</f>
        <v>2.6580566484592779E-2</v>
      </c>
      <c r="K103" s="142">
        <f>SUM(G104:G105)</f>
        <v>57184.24</v>
      </c>
      <c r="L103" s="33"/>
      <c r="M103"/>
      <c r="Q103" s="33"/>
    </row>
    <row r="104" spans="2:17" ht="18.75">
      <c r="B104" s="69">
        <v>13.1</v>
      </c>
      <c r="C104" s="115" t="s">
        <v>254</v>
      </c>
      <c r="D104" s="73" t="s">
        <v>6</v>
      </c>
      <c r="E104" s="42">
        <v>2</v>
      </c>
      <c r="F104" s="42">
        <v>22000</v>
      </c>
      <c r="G104" s="105">
        <f t="shared" ref="G104:G105" si="20">E104*F104</f>
        <v>44000</v>
      </c>
      <c r="H104" s="264">
        <f>+F104/$K$150</f>
        <v>1.0226112346007243E-2</v>
      </c>
      <c r="I104" s="265">
        <f>+G104/$K$150</f>
        <v>2.0452224692014485E-2</v>
      </c>
      <c r="J104" s="100"/>
      <c r="K104" s="67"/>
      <c r="L104" s="31"/>
      <c r="M104"/>
      <c r="Q104" s="31"/>
    </row>
    <row r="105" spans="2:17" ht="19.5" thickBot="1">
      <c r="B105" s="62">
        <v>13.4</v>
      </c>
      <c r="C105" s="260" t="s">
        <v>270</v>
      </c>
      <c r="D105" s="74" t="s">
        <v>6</v>
      </c>
      <c r="E105" s="42">
        <v>1</v>
      </c>
      <c r="F105" s="42">
        <v>13184.24</v>
      </c>
      <c r="G105" s="105">
        <f t="shared" si="20"/>
        <v>13184.24</v>
      </c>
      <c r="H105" s="264">
        <f>+F105/$K$150</f>
        <v>6.1283417925782962E-3</v>
      </c>
      <c r="I105" s="265">
        <f>+G105/$K$150</f>
        <v>6.1283417925782962E-3</v>
      </c>
      <c r="J105" s="100"/>
      <c r="K105" s="67"/>
      <c r="L105" s="31"/>
      <c r="M105"/>
      <c r="Q105" s="34"/>
    </row>
    <row r="106" spans="2:17" ht="19.5" thickBot="1">
      <c r="B106" s="80" t="s">
        <v>170</v>
      </c>
      <c r="C106" s="81" t="s">
        <v>36</v>
      </c>
      <c r="D106" s="82"/>
      <c r="E106" s="83"/>
      <c r="F106" s="84"/>
      <c r="G106" s="84"/>
      <c r="H106" s="179"/>
      <c r="I106" s="179"/>
      <c r="J106" s="183">
        <f>K106/K150</f>
        <v>8.8829124893591918E-3</v>
      </c>
      <c r="K106" s="142">
        <f>SUM(G107:G108)</f>
        <v>19110.300000000003</v>
      </c>
      <c r="L106" s="31"/>
      <c r="M106"/>
      <c r="Q106" s="34"/>
    </row>
    <row r="107" spans="2:17" ht="18.75">
      <c r="B107" s="75">
        <v>14.1</v>
      </c>
      <c r="C107" s="254" t="s">
        <v>271</v>
      </c>
      <c r="D107" s="131" t="s">
        <v>6</v>
      </c>
      <c r="E107" s="42">
        <v>1</v>
      </c>
      <c r="F107" s="42">
        <v>10395.700000000001</v>
      </c>
      <c r="G107" s="105">
        <f t="shared" ref="G107:G108" si="21">E107*F107</f>
        <v>10395.700000000001</v>
      </c>
      <c r="H107" s="264">
        <f>+F107/$K$150</f>
        <v>4.8321634597903408E-3</v>
      </c>
      <c r="I107" s="265">
        <f>+G107/$K$150</f>
        <v>4.8321634597903408E-3</v>
      </c>
      <c r="J107" s="100"/>
      <c r="K107" s="67"/>
      <c r="L107" s="31"/>
      <c r="M107"/>
      <c r="Q107" s="34"/>
    </row>
    <row r="108" spans="2:17" ht="19.5" thickBot="1">
      <c r="B108" s="62">
        <v>14.2</v>
      </c>
      <c r="C108" s="254" t="s">
        <v>272</v>
      </c>
      <c r="D108" s="74" t="s">
        <v>6</v>
      </c>
      <c r="E108" s="42">
        <v>1</v>
      </c>
      <c r="F108" s="42">
        <v>8714.6</v>
      </c>
      <c r="G108" s="105">
        <f t="shared" si="21"/>
        <v>8714.6</v>
      </c>
      <c r="H108" s="264">
        <f>+F108/$K$150</f>
        <v>4.050749029568851E-3</v>
      </c>
      <c r="I108" s="265">
        <f>+G108/$K$150</f>
        <v>4.050749029568851E-3</v>
      </c>
      <c r="J108" s="100"/>
      <c r="K108" s="67"/>
      <c r="L108" s="31"/>
      <c r="M108"/>
      <c r="Q108" s="34"/>
    </row>
    <row r="109" spans="2:17" ht="19.5" thickBot="1">
      <c r="B109" s="80" t="s">
        <v>171</v>
      </c>
      <c r="C109" s="81" t="s">
        <v>175</v>
      </c>
      <c r="D109" s="82"/>
      <c r="E109" s="83"/>
      <c r="F109" s="84"/>
      <c r="G109" s="84"/>
      <c r="H109" s="179"/>
      <c r="I109" s="179"/>
      <c r="J109" s="183">
        <f>K109/K150</f>
        <v>2.9749991966319654E-3</v>
      </c>
      <c r="K109" s="142">
        <f>SUM(G110:G110)</f>
        <v>6400.2800000000007</v>
      </c>
      <c r="L109" s="33"/>
      <c r="M109"/>
    </row>
    <row r="110" spans="2:17" ht="18.75">
      <c r="B110" s="64">
        <v>15.5</v>
      </c>
      <c r="C110" s="255" t="s">
        <v>273</v>
      </c>
      <c r="D110" s="123" t="s">
        <v>6</v>
      </c>
      <c r="E110" s="42">
        <v>1</v>
      </c>
      <c r="F110" s="257">
        <f>3400.28+3000</f>
        <v>6400.2800000000007</v>
      </c>
      <c r="G110" s="105">
        <f>E110*F110</f>
        <v>6400.2800000000007</v>
      </c>
      <c r="H110" s="264">
        <f>+F110/$K$150</f>
        <v>2.9749991966319654E-3</v>
      </c>
      <c r="I110" s="265">
        <f>+G110/$K$150</f>
        <v>2.9749991966319654E-3</v>
      </c>
      <c r="J110" s="94"/>
      <c r="K110" s="65"/>
    </row>
    <row r="111" spans="2:17" ht="19.5" thickBot="1">
      <c r="B111" s="123">
        <v>15.5</v>
      </c>
      <c r="C111" s="256" t="s">
        <v>255</v>
      </c>
      <c r="D111" s="123" t="s">
        <v>6</v>
      </c>
      <c r="E111" s="42">
        <v>1</v>
      </c>
      <c r="F111" s="42">
        <v>10000</v>
      </c>
      <c r="G111" s="105">
        <f>E111*F111</f>
        <v>10000</v>
      </c>
      <c r="H111" s="65"/>
      <c r="I111" s="215"/>
      <c r="J111" s="94"/>
      <c r="K111" s="216"/>
    </row>
    <row r="112" spans="2:17" ht="19.5" thickBot="1">
      <c r="B112" s="80" t="s">
        <v>172</v>
      </c>
      <c r="C112" s="81" t="s">
        <v>0</v>
      </c>
      <c r="D112" s="82"/>
      <c r="E112" s="83"/>
      <c r="F112" s="84"/>
      <c r="G112" s="84"/>
      <c r="H112" s="179"/>
      <c r="I112" s="179"/>
      <c r="J112" s="183">
        <f>K112/K150</f>
        <v>7.82403748488055E-2</v>
      </c>
      <c r="K112" s="142">
        <f>G113</f>
        <v>168322.83750000002</v>
      </c>
    </row>
    <row r="113" spans="2:11" ht="18.75">
      <c r="B113" s="159" t="s">
        <v>173</v>
      </c>
      <c r="C113" s="118" t="s">
        <v>181</v>
      </c>
      <c r="D113" s="125"/>
      <c r="E113" s="87"/>
      <c r="F113" s="88"/>
      <c r="G113" s="141">
        <f>G114+G117</f>
        <v>168322.83750000002</v>
      </c>
      <c r="H113" s="180"/>
      <c r="I113" s="180"/>
      <c r="J113" s="278"/>
      <c r="K113" s="282"/>
    </row>
    <row r="114" spans="2:11" ht="18.75">
      <c r="B114" s="61"/>
      <c r="C114" s="113" t="s">
        <v>178</v>
      </c>
      <c r="D114" s="146"/>
      <c r="E114" s="89"/>
      <c r="F114" s="90"/>
      <c r="G114" s="147">
        <f>SUM(G115:G116)</f>
        <v>100978.83750000001</v>
      </c>
      <c r="H114" s="178"/>
      <c r="I114" s="178"/>
      <c r="J114" s="273"/>
      <c r="K114" s="274"/>
    </row>
    <row r="115" spans="2:11" ht="18.75">
      <c r="B115" s="69" t="s">
        <v>174</v>
      </c>
      <c r="C115" s="115" t="s">
        <v>283</v>
      </c>
      <c r="D115" s="73" t="s">
        <v>2</v>
      </c>
      <c r="E115" s="42">
        <v>26.83</v>
      </c>
      <c r="F115" s="42">
        <v>383.85</v>
      </c>
      <c r="G115" s="105">
        <f t="shared" ref="G115:G116" si="22">E115*F115</f>
        <v>10298.6955</v>
      </c>
      <c r="H115" s="264">
        <f>+F115/$K$150</f>
        <v>1.7842241927340364E-4</v>
      </c>
      <c r="I115" s="265">
        <f>+G115/$K$150</f>
        <v>4.7870735091054195E-3</v>
      </c>
      <c r="J115" s="100"/>
      <c r="K115" s="67"/>
    </row>
    <row r="116" spans="2:11" ht="18.75">
      <c r="B116" s="69" t="s">
        <v>177</v>
      </c>
      <c r="C116" s="260" t="s">
        <v>176</v>
      </c>
      <c r="D116" s="74" t="s">
        <v>2</v>
      </c>
      <c r="E116" s="42">
        <v>151.30000000000001</v>
      </c>
      <c r="F116" s="42">
        <v>599.34</v>
      </c>
      <c r="G116" s="105">
        <f t="shared" si="22"/>
        <v>90680.142000000007</v>
      </c>
      <c r="H116" s="264">
        <f>+F116/$K$150</f>
        <v>2.7858718970254459E-4</v>
      </c>
      <c r="I116" s="265">
        <f>+G116/$K$150</f>
        <v>4.2150241801994996E-2</v>
      </c>
      <c r="J116" s="100"/>
      <c r="K116" s="67"/>
    </row>
    <row r="117" spans="2:11" ht="18.75">
      <c r="B117" s="61"/>
      <c r="C117" s="113" t="s">
        <v>179</v>
      </c>
      <c r="D117" s="146"/>
      <c r="E117" s="89"/>
      <c r="F117" s="90"/>
      <c r="G117" s="147">
        <f>SUM(G118:G118)</f>
        <v>67344</v>
      </c>
      <c r="H117" s="178"/>
      <c r="I117" s="178"/>
      <c r="J117" s="273"/>
      <c r="K117" s="274"/>
    </row>
    <row r="118" spans="2:11" ht="19.5" thickBot="1">
      <c r="B118" s="69" t="s">
        <v>180</v>
      </c>
      <c r="C118" s="260" t="s">
        <v>274</v>
      </c>
      <c r="D118" s="74" t="s">
        <v>2</v>
      </c>
      <c r="E118" s="42">
        <v>138</v>
      </c>
      <c r="F118" s="42">
        <v>488</v>
      </c>
      <c r="G118" s="105">
        <f t="shared" ref="G118" si="23">E118*F118</f>
        <v>67344</v>
      </c>
      <c r="H118" s="264">
        <f>+F118/$K$150</f>
        <v>2.2683376476597883E-4</v>
      </c>
      <c r="I118" s="265">
        <f>+G118/$K$150</f>
        <v>3.1303059537705076E-2</v>
      </c>
      <c r="J118" s="100"/>
      <c r="K118" s="67"/>
    </row>
    <row r="119" spans="2:11" ht="19.5" thickBot="1">
      <c r="B119" s="80" t="s">
        <v>182</v>
      </c>
      <c r="C119" s="81" t="s">
        <v>33</v>
      </c>
      <c r="D119" s="82"/>
      <c r="E119" s="83"/>
      <c r="F119" s="84"/>
      <c r="G119" s="84"/>
      <c r="H119" s="179"/>
      <c r="I119" s="179"/>
      <c r="J119" s="183">
        <f>K119/K150</f>
        <v>4.4420038065133956E-2</v>
      </c>
      <c r="K119" s="142">
        <f>G120+G126+G128</f>
        <v>95563.28</v>
      </c>
    </row>
    <row r="120" spans="2:11" ht="18.75">
      <c r="B120" s="159" t="s">
        <v>183</v>
      </c>
      <c r="C120" s="164" t="s">
        <v>185</v>
      </c>
      <c r="D120" s="125"/>
      <c r="E120" s="87"/>
      <c r="F120" s="88"/>
      <c r="G120" s="141">
        <f>SUM(G121:G125)</f>
        <v>49748.07</v>
      </c>
      <c r="H120" s="180"/>
      <c r="I120" s="180"/>
      <c r="J120" s="278"/>
      <c r="K120" s="282"/>
    </row>
    <row r="121" spans="2:11" ht="18.75">
      <c r="B121" s="76" t="s">
        <v>188</v>
      </c>
      <c r="C121" s="258" t="s">
        <v>187</v>
      </c>
      <c r="D121" s="76" t="s">
        <v>6</v>
      </c>
      <c r="E121" s="42">
        <v>1</v>
      </c>
      <c r="F121" s="42">
        <v>26526.07</v>
      </c>
      <c r="G121" s="105">
        <f t="shared" ref="G121:G125" si="24">E121*F121</f>
        <v>26526.07</v>
      </c>
      <c r="H121" s="264">
        <f t="shared" ref="H121:I125" si="25">+F121/$K$150</f>
        <v>1.2329935087184196E-2</v>
      </c>
      <c r="I121" s="265">
        <f t="shared" si="25"/>
        <v>1.2329935087184196E-2</v>
      </c>
      <c r="J121" s="102"/>
      <c r="K121" s="77"/>
    </row>
    <row r="122" spans="2:11" ht="18.75">
      <c r="B122" s="76" t="s">
        <v>189</v>
      </c>
      <c r="C122" s="258" t="s">
        <v>284</v>
      </c>
      <c r="D122" s="76" t="s">
        <v>6</v>
      </c>
      <c r="E122" s="42">
        <v>2</v>
      </c>
      <c r="F122" s="42">
        <v>662</v>
      </c>
      <c r="G122" s="105">
        <f t="shared" si="24"/>
        <v>1324</v>
      </c>
      <c r="H122" s="264">
        <f t="shared" si="25"/>
        <v>3.0771301695712704E-4</v>
      </c>
      <c r="I122" s="265">
        <f t="shared" si="25"/>
        <v>6.1542603391425408E-4</v>
      </c>
      <c r="J122" s="102"/>
      <c r="K122" s="77"/>
    </row>
    <row r="123" spans="2:11" ht="18.75">
      <c r="B123" s="76" t="s">
        <v>190</v>
      </c>
      <c r="C123" s="258" t="s">
        <v>72</v>
      </c>
      <c r="D123" s="76" t="s">
        <v>105</v>
      </c>
      <c r="E123" s="42">
        <v>9</v>
      </c>
      <c r="F123" s="42">
        <v>1422</v>
      </c>
      <c r="G123" s="105">
        <f t="shared" si="24"/>
        <v>12798</v>
      </c>
      <c r="H123" s="264">
        <f t="shared" si="25"/>
        <v>6.6097871618283179E-4</v>
      </c>
      <c r="I123" s="265">
        <f t="shared" si="25"/>
        <v>5.9488084456454857E-3</v>
      </c>
      <c r="J123" s="102"/>
      <c r="K123" s="77"/>
    </row>
    <row r="124" spans="2:11" ht="18.75">
      <c r="B124" s="76" t="s">
        <v>191</v>
      </c>
      <c r="C124" s="258" t="s">
        <v>256</v>
      </c>
      <c r="D124" s="76" t="s">
        <v>43</v>
      </c>
      <c r="E124" s="42">
        <v>1</v>
      </c>
      <c r="F124" s="42">
        <v>5600</v>
      </c>
      <c r="G124" s="105">
        <f t="shared" si="24"/>
        <v>5600</v>
      </c>
      <c r="H124" s="264">
        <f t="shared" si="25"/>
        <v>2.603010415347298E-3</v>
      </c>
      <c r="I124" s="265">
        <f t="shared" si="25"/>
        <v>2.603010415347298E-3</v>
      </c>
      <c r="J124" s="102"/>
      <c r="K124" s="77"/>
    </row>
    <row r="125" spans="2:11" ht="18.75">
      <c r="B125" s="76" t="s">
        <v>192</v>
      </c>
      <c r="C125" s="294" t="s">
        <v>193</v>
      </c>
      <c r="D125" s="74" t="s">
        <v>32</v>
      </c>
      <c r="E125" s="42">
        <v>1</v>
      </c>
      <c r="F125" s="42">
        <v>3500</v>
      </c>
      <c r="G125" s="105">
        <f t="shared" si="24"/>
        <v>3500</v>
      </c>
      <c r="H125" s="264">
        <f t="shared" si="25"/>
        <v>1.6268815095920612E-3</v>
      </c>
      <c r="I125" s="265">
        <f t="shared" si="25"/>
        <v>1.6268815095920612E-3</v>
      </c>
      <c r="J125" s="100"/>
      <c r="K125" s="67"/>
    </row>
    <row r="126" spans="2:11" ht="18.75">
      <c r="B126" s="159" t="s">
        <v>184</v>
      </c>
      <c r="C126" s="164" t="s">
        <v>186</v>
      </c>
      <c r="D126" s="125"/>
      <c r="E126" s="87"/>
      <c r="F126" s="88"/>
      <c r="G126" s="141">
        <f>SUM(G127:G127)</f>
        <v>5000</v>
      </c>
      <c r="H126" s="180"/>
      <c r="I126" s="180"/>
      <c r="J126" s="278"/>
      <c r="K126" s="282"/>
    </row>
    <row r="127" spans="2:11" ht="18.75">
      <c r="B127" s="78" t="s">
        <v>194</v>
      </c>
      <c r="C127" s="258" t="s">
        <v>285</v>
      </c>
      <c r="D127" s="132" t="s">
        <v>32</v>
      </c>
      <c r="E127" s="42">
        <v>1</v>
      </c>
      <c r="F127" s="42">
        <v>5000</v>
      </c>
      <c r="G127" s="105">
        <f>E127*F127</f>
        <v>5000</v>
      </c>
      <c r="H127" s="264">
        <f>+F127/$K$150</f>
        <v>2.3241164422743731E-3</v>
      </c>
      <c r="I127" s="265">
        <f>+G127/$K$150</f>
        <v>2.3241164422743731E-3</v>
      </c>
      <c r="J127" s="100"/>
      <c r="K127" s="67"/>
    </row>
    <row r="128" spans="2:11" ht="18.75">
      <c r="B128" s="159" t="s">
        <v>195</v>
      </c>
      <c r="C128" s="164" t="s">
        <v>196</v>
      </c>
      <c r="D128" s="125"/>
      <c r="E128" s="87"/>
      <c r="F128" s="88"/>
      <c r="G128" s="141">
        <f>SUM(G129:G133)</f>
        <v>40815.21</v>
      </c>
      <c r="H128" s="180"/>
      <c r="I128" s="180"/>
      <c r="J128" s="278"/>
      <c r="K128" s="282"/>
    </row>
    <row r="129" spans="1:11" ht="18.75">
      <c r="A129" s="224"/>
      <c r="B129" s="79" t="s">
        <v>198</v>
      </c>
      <c r="C129" s="294" t="s">
        <v>41</v>
      </c>
      <c r="D129" s="133" t="s">
        <v>6</v>
      </c>
      <c r="E129" s="42">
        <v>1</v>
      </c>
      <c r="F129" s="42">
        <v>14531.09</v>
      </c>
      <c r="G129" s="105">
        <f t="shared" ref="G129:G133" si="26">E129*F129</f>
        <v>14531.09</v>
      </c>
      <c r="H129" s="264">
        <f t="shared" ref="H129:I133" si="27">+F129/$K$150</f>
        <v>6.7543890386337442E-3</v>
      </c>
      <c r="I129" s="265">
        <f t="shared" si="27"/>
        <v>6.7543890386337442E-3</v>
      </c>
      <c r="J129" s="100"/>
      <c r="K129" s="67"/>
    </row>
    <row r="130" spans="1:11" ht="18.75">
      <c r="A130" s="224"/>
      <c r="B130" s="79" t="s">
        <v>199</v>
      </c>
      <c r="C130" s="294" t="s">
        <v>42</v>
      </c>
      <c r="D130" s="133" t="s">
        <v>6</v>
      </c>
      <c r="E130" s="42">
        <v>1</v>
      </c>
      <c r="F130" s="42">
        <v>7456.12</v>
      </c>
      <c r="G130" s="105">
        <f t="shared" si="26"/>
        <v>7456.12</v>
      </c>
      <c r="H130" s="264">
        <f t="shared" si="27"/>
        <v>3.46577821751416E-3</v>
      </c>
      <c r="I130" s="265">
        <f t="shared" si="27"/>
        <v>3.46577821751416E-3</v>
      </c>
      <c r="J130" s="100"/>
      <c r="K130" s="67"/>
    </row>
    <row r="131" spans="1:11" ht="18.75">
      <c r="A131" s="224"/>
      <c r="B131" s="79" t="s">
        <v>200</v>
      </c>
      <c r="C131" s="294" t="s">
        <v>257</v>
      </c>
      <c r="D131" s="133" t="s">
        <v>6</v>
      </c>
      <c r="E131" s="42">
        <v>1</v>
      </c>
      <c r="F131" s="42">
        <v>4920</v>
      </c>
      <c r="G131" s="105">
        <f t="shared" si="26"/>
        <v>4920</v>
      </c>
      <c r="H131" s="264">
        <f t="shared" si="27"/>
        <v>2.2869305791979834E-3</v>
      </c>
      <c r="I131" s="265">
        <f t="shared" si="27"/>
        <v>2.2869305791979834E-3</v>
      </c>
      <c r="J131" s="100"/>
      <c r="K131" s="67"/>
    </row>
    <row r="132" spans="1:11" ht="18.75">
      <c r="A132" s="224"/>
      <c r="B132" s="79" t="s">
        <v>201</v>
      </c>
      <c r="C132" s="294" t="s">
        <v>197</v>
      </c>
      <c r="D132" s="133" t="s">
        <v>6</v>
      </c>
      <c r="E132" s="42">
        <v>1</v>
      </c>
      <c r="F132" s="42">
        <v>6750</v>
      </c>
      <c r="G132" s="105">
        <f t="shared" si="26"/>
        <v>6750</v>
      </c>
      <c r="H132" s="264">
        <f t="shared" si="27"/>
        <v>3.1375571970704039E-3</v>
      </c>
      <c r="I132" s="265">
        <f t="shared" si="27"/>
        <v>3.1375571970704039E-3</v>
      </c>
      <c r="J132" s="100"/>
      <c r="K132" s="67"/>
    </row>
    <row r="133" spans="1:11" ht="19.5" thickBot="1">
      <c r="A133" s="224"/>
      <c r="B133" s="79" t="s">
        <v>202</v>
      </c>
      <c r="C133" s="294" t="s">
        <v>265</v>
      </c>
      <c r="D133" s="133" t="s">
        <v>6</v>
      </c>
      <c r="E133" s="42">
        <v>2</v>
      </c>
      <c r="F133" s="42">
        <v>3579</v>
      </c>
      <c r="G133" s="105">
        <f t="shared" si="26"/>
        <v>7158</v>
      </c>
      <c r="H133" s="264">
        <f t="shared" si="27"/>
        <v>1.6636025493799963E-3</v>
      </c>
      <c r="I133" s="265">
        <f t="shared" si="27"/>
        <v>3.3272050987599926E-3</v>
      </c>
      <c r="J133" s="100"/>
      <c r="K133" s="67"/>
    </row>
    <row r="134" spans="1:11" ht="19.5" thickBot="1">
      <c r="B134" s="80" t="s">
        <v>203</v>
      </c>
      <c r="C134" s="81" t="s">
        <v>34</v>
      </c>
      <c r="D134" s="82"/>
      <c r="E134" s="83"/>
      <c r="F134" s="84"/>
      <c r="G134" s="84"/>
      <c r="H134" s="179"/>
      <c r="I134" s="179"/>
      <c r="J134" s="183">
        <f>K134/K150</f>
        <v>6.1784051200380406E-2</v>
      </c>
      <c r="K134" s="142">
        <f>SUM(G135:G142)</f>
        <v>132919.44</v>
      </c>
    </row>
    <row r="135" spans="1:11" ht="30">
      <c r="A135" s="224"/>
      <c r="B135" s="223">
        <v>21.1</v>
      </c>
      <c r="C135" s="217" t="s">
        <v>258</v>
      </c>
      <c r="D135" s="218" t="s">
        <v>43</v>
      </c>
      <c r="E135" s="219">
        <v>1</v>
      </c>
      <c r="F135" s="219">
        <v>30000</v>
      </c>
      <c r="G135" s="220">
        <f t="shared" ref="G135:G138" si="28">E135*F135</f>
        <v>30000</v>
      </c>
      <c r="H135" s="295">
        <f t="shared" ref="H135:I138" si="29">+F135/$K$150</f>
        <v>1.394469865364624E-2</v>
      </c>
      <c r="I135" s="296">
        <f t="shared" si="29"/>
        <v>1.394469865364624E-2</v>
      </c>
      <c r="J135" s="221"/>
      <c r="K135" s="222"/>
    </row>
    <row r="136" spans="1:11" ht="18.75">
      <c r="A136" s="224"/>
      <c r="B136" s="69">
        <v>21.4</v>
      </c>
      <c r="C136" s="165" t="s">
        <v>35</v>
      </c>
      <c r="D136" s="134" t="s">
        <v>32</v>
      </c>
      <c r="E136" s="42">
        <v>1</v>
      </c>
      <c r="F136" s="42">
        <v>5500</v>
      </c>
      <c r="G136" s="105">
        <f t="shared" si="28"/>
        <v>5500</v>
      </c>
      <c r="H136" s="264">
        <f t="shared" si="29"/>
        <v>2.5565280865018107E-3</v>
      </c>
      <c r="I136" s="265">
        <f t="shared" si="29"/>
        <v>2.5565280865018107E-3</v>
      </c>
      <c r="J136" s="100"/>
      <c r="K136" s="67"/>
    </row>
    <row r="137" spans="1:11" ht="18.75">
      <c r="A137" s="224"/>
      <c r="B137" s="69">
        <v>21.12</v>
      </c>
      <c r="C137" s="119" t="s">
        <v>260</v>
      </c>
      <c r="D137" s="134" t="s">
        <v>32</v>
      </c>
      <c r="E137" s="42">
        <v>1</v>
      </c>
      <c r="F137" s="42">
        <v>7800</v>
      </c>
      <c r="G137" s="105">
        <f t="shared" si="28"/>
        <v>7800</v>
      </c>
      <c r="H137" s="264">
        <f t="shared" si="29"/>
        <v>3.6256216499480224E-3</v>
      </c>
      <c r="I137" s="265">
        <f t="shared" si="29"/>
        <v>3.6256216499480224E-3</v>
      </c>
      <c r="J137" s="100"/>
      <c r="K137" s="67"/>
    </row>
    <row r="138" spans="1:11" ht="18.75">
      <c r="A138" s="224"/>
      <c r="B138" s="69">
        <v>21.16</v>
      </c>
      <c r="C138" s="114" t="s">
        <v>259</v>
      </c>
      <c r="D138" s="135" t="s">
        <v>32</v>
      </c>
      <c r="E138" s="42">
        <v>1</v>
      </c>
      <c r="F138" s="42">
        <v>43000</v>
      </c>
      <c r="G138" s="105">
        <f t="shared" si="28"/>
        <v>43000</v>
      </c>
      <c r="H138" s="264">
        <f t="shared" si="29"/>
        <v>1.9987401403559611E-2</v>
      </c>
      <c r="I138" s="265">
        <f t="shared" si="29"/>
        <v>1.9987401403559611E-2</v>
      </c>
      <c r="J138" s="100"/>
      <c r="K138" s="67"/>
    </row>
    <row r="139" spans="1:11" ht="18.75" customHeight="1">
      <c r="A139" s="224"/>
      <c r="B139" s="69">
        <v>21.19</v>
      </c>
      <c r="C139" s="226" t="s">
        <v>261</v>
      </c>
      <c r="D139" s="227"/>
      <c r="E139" s="227"/>
      <c r="F139" s="227"/>
      <c r="G139" s="227"/>
      <c r="H139" s="227"/>
      <c r="I139" s="227"/>
      <c r="J139" s="227"/>
      <c r="K139" s="228"/>
    </row>
    <row r="140" spans="1:11" ht="18.75">
      <c r="A140" s="224"/>
      <c r="B140" s="69" t="s">
        <v>262</v>
      </c>
      <c r="C140" s="114" t="s">
        <v>286</v>
      </c>
      <c r="D140" s="122" t="s">
        <v>6</v>
      </c>
      <c r="E140" s="42">
        <v>8</v>
      </c>
      <c r="F140" s="42">
        <v>3514.93</v>
      </c>
      <c r="G140" s="105">
        <f t="shared" ref="G140" si="30">E140*F140</f>
        <v>28119.439999999999</v>
      </c>
      <c r="H140" s="264">
        <f>+F140/$K$150</f>
        <v>1.6338213212886924E-3</v>
      </c>
      <c r="I140" s="265">
        <f>+G140/$K$150</f>
        <v>1.3070570570309539E-2</v>
      </c>
      <c r="J140" s="100"/>
      <c r="K140" s="67"/>
    </row>
    <row r="141" spans="1:11" ht="18.75">
      <c r="A141" s="224"/>
      <c r="B141" s="69" t="s">
        <v>263</v>
      </c>
      <c r="C141" s="114" t="s">
        <v>287</v>
      </c>
      <c r="D141" s="122" t="s">
        <v>6</v>
      </c>
      <c r="E141" s="42">
        <v>2</v>
      </c>
      <c r="F141" s="42">
        <v>8500</v>
      </c>
      <c r="G141" s="105">
        <f t="shared" ref="G141:G142" si="31">E141*F141</f>
        <v>17000</v>
      </c>
      <c r="H141" s="264">
        <f>+F141/$K$150</f>
        <v>3.9509979518664341E-3</v>
      </c>
      <c r="I141" s="265">
        <f>+G141/$K$150</f>
        <v>7.9019959037328683E-3</v>
      </c>
      <c r="J141" s="100"/>
      <c r="K141" s="67"/>
    </row>
    <row r="142" spans="1:11" ht="19.5" thickBot="1">
      <c r="A142" s="224"/>
      <c r="B142" s="122">
        <v>21.2</v>
      </c>
      <c r="C142" s="225" t="s">
        <v>266</v>
      </c>
      <c r="D142" s="122" t="s">
        <v>6</v>
      </c>
      <c r="E142" s="42">
        <v>1</v>
      </c>
      <c r="F142" s="42">
        <v>1500</v>
      </c>
      <c r="G142" s="105">
        <f t="shared" si="31"/>
        <v>1500</v>
      </c>
      <c r="H142" s="67"/>
      <c r="I142" s="265">
        <f>+G142/$K$150</f>
        <v>6.9723493268231194E-4</v>
      </c>
      <c r="J142" s="100"/>
      <c r="K142" s="67"/>
    </row>
    <row r="143" spans="1:11" ht="19.5" thickBot="1">
      <c r="B143" s="80" t="s">
        <v>208</v>
      </c>
      <c r="C143" s="81" t="s">
        <v>209</v>
      </c>
      <c r="D143" s="82"/>
      <c r="E143" s="83"/>
      <c r="F143" s="84"/>
      <c r="G143" s="84"/>
      <c r="H143" s="179"/>
      <c r="I143" s="179"/>
      <c r="J143" s="183">
        <f>K143/K150</f>
        <v>1.3380403181462022E-2</v>
      </c>
      <c r="K143" s="142">
        <f>SUM(G144:G151)</f>
        <v>28786</v>
      </c>
    </row>
    <row r="144" spans="1:11" ht="18.75">
      <c r="B144" s="122">
        <v>22.1</v>
      </c>
      <c r="C144" s="259" t="s">
        <v>267</v>
      </c>
      <c r="D144" s="122" t="s">
        <v>6</v>
      </c>
      <c r="E144" s="42">
        <v>1</v>
      </c>
      <c r="F144" s="42">
        <v>4186</v>
      </c>
      <c r="G144" s="105">
        <f t="shared" ref="G144:G146" si="32">E144*F144</f>
        <v>4186</v>
      </c>
      <c r="H144" s="264">
        <f>+F144/$K$150</f>
        <v>1.9457502854721054E-3</v>
      </c>
      <c r="I144" s="265">
        <f>+G144/$K$150</f>
        <v>1.9457502854721054E-3</v>
      </c>
      <c r="J144" s="100"/>
      <c r="K144" s="67"/>
    </row>
    <row r="145" spans="1:11" ht="18.75">
      <c r="A145" s="4"/>
      <c r="B145" s="61"/>
      <c r="C145" s="113" t="s">
        <v>211</v>
      </c>
      <c r="D145" s="129"/>
      <c r="E145" s="89"/>
      <c r="F145" s="90"/>
      <c r="G145" s="147">
        <f>SUM(G146)</f>
        <v>6800</v>
      </c>
      <c r="H145" s="178"/>
      <c r="I145" s="178"/>
      <c r="J145" s="273"/>
      <c r="K145" s="274"/>
    </row>
    <row r="146" spans="1:11" ht="19.5" thickBot="1">
      <c r="A146" s="4"/>
      <c r="B146" s="70" t="s">
        <v>217</v>
      </c>
      <c r="C146" s="260" t="s">
        <v>210</v>
      </c>
      <c r="D146" s="134" t="s">
        <v>43</v>
      </c>
      <c r="E146" s="283">
        <v>1</v>
      </c>
      <c r="F146" s="42">
        <v>6800</v>
      </c>
      <c r="G146" s="105">
        <f t="shared" si="32"/>
        <v>6800</v>
      </c>
      <c r="H146" s="264">
        <f>+F146/$K$150</f>
        <v>3.1607983614931477E-3</v>
      </c>
      <c r="I146" s="265">
        <f>+G146/$K$150</f>
        <v>3.1607983614931477E-3</v>
      </c>
      <c r="J146" s="272"/>
      <c r="K146" s="106"/>
    </row>
    <row r="147" spans="1:11" ht="19.5" thickBot="1">
      <c r="B147" s="80" t="s">
        <v>218</v>
      </c>
      <c r="C147" s="81" t="s">
        <v>46</v>
      </c>
      <c r="D147" s="82"/>
      <c r="E147" s="83"/>
      <c r="F147" s="84"/>
      <c r="G147" s="84"/>
      <c r="H147" s="179"/>
      <c r="I147" s="179"/>
      <c r="J147" s="183">
        <f>K147/K150</f>
        <v>5.1130561730036213E-3</v>
      </c>
      <c r="K147" s="142">
        <f>SUM(G148:G149)</f>
        <v>11000</v>
      </c>
    </row>
    <row r="148" spans="1:11" ht="18.75">
      <c r="B148" s="69">
        <v>26.3</v>
      </c>
      <c r="C148" s="165" t="s">
        <v>215</v>
      </c>
      <c r="D148" s="62" t="s">
        <v>32</v>
      </c>
      <c r="E148" s="283">
        <v>1</v>
      </c>
      <c r="F148" s="42">
        <v>5500</v>
      </c>
      <c r="G148" s="105">
        <f t="shared" ref="G148:G149" si="33">E148*F148</f>
        <v>5500</v>
      </c>
      <c r="H148" s="264">
        <f>+F148/$K$150</f>
        <v>2.5565280865018107E-3</v>
      </c>
      <c r="I148" s="265">
        <f>+G148/$K$150</f>
        <v>2.5565280865018107E-3</v>
      </c>
      <c r="J148" s="166"/>
      <c r="K148" s="106"/>
    </row>
    <row r="149" spans="1:11" ht="19.5" thickBot="1">
      <c r="B149" s="297">
        <v>26.5</v>
      </c>
      <c r="C149" s="298" t="s">
        <v>216</v>
      </c>
      <c r="D149" s="299" t="s">
        <v>32</v>
      </c>
      <c r="E149" s="300">
        <v>1</v>
      </c>
      <c r="F149" s="301">
        <v>5500</v>
      </c>
      <c r="G149" s="302">
        <f t="shared" si="33"/>
        <v>5500</v>
      </c>
      <c r="H149" s="303">
        <f>+F149/$K$150</f>
        <v>2.5565280865018107E-3</v>
      </c>
      <c r="I149" s="304">
        <f>+G149/$K$150</f>
        <v>2.5565280865018107E-3</v>
      </c>
      <c r="J149" s="305"/>
      <c r="K149" s="306"/>
    </row>
    <row r="150" spans="1:11" ht="19.5" thickBot="1">
      <c r="B150" s="51"/>
      <c r="C150" s="43"/>
      <c r="D150" s="52"/>
      <c r="E150" s="53"/>
      <c r="F150" s="30"/>
      <c r="G150" s="30"/>
      <c r="H150" s="172"/>
      <c r="I150" s="186" t="s">
        <v>219</v>
      </c>
      <c r="J150" s="307">
        <f>SUM(J9:J149)</f>
        <v>0.99999999999999967</v>
      </c>
      <c r="K150" s="169">
        <f>SUM(K9:K149)</f>
        <v>2151355.2028000006</v>
      </c>
    </row>
    <row r="151" spans="1:11" ht="18.75">
      <c r="B151" s="26"/>
      <c r="C151" s="27"/>
      <c r="D151" s="26"/>
      <c r="E151" s="28"/>
      <c r="F151" s="30"/>
      <c r="G151" s="29"/>
      <c r="H151" s="4"/>
      <c r="I151" s="173"/>
      <c r="J151" s="4"/>
      <c r="K151" s="4"/>
    </row>
    <row r="152" spans="1:11" ht="18.75" thickBot="1">
      <c r="B152" s="3"/>
      <c r="C152" s="20" t="s">
        <v>44</v>
      </c>
      <c r="D152" s="3"/>
      <c r="E152" s="6"/>
      <c r="F152" s="14"/>
      <c r="G152" s="15"/>
      <c r="H152" s="4"/>
      <c r="I152" s="35"/>
      <c r="J152" s="4"/>
      <c r="K152" s="4"/>
    </row>
    <row r="153" spans="1:11" ht="15">
      <c r="B153" s="21" t="s">
        <v>5</v>
      </c>
      <c r="C153" s="22" t="s">
        <v>129</v>
      </c>
      <c r="D153" s="188">
        <f>K150</f>
        <v>2151355.2028000006</v>
      </c>
      <c r="E153" s="9"/>
      <c r="H153" s="12"/>
      <c r="I153" s="33"/>
      <c r="J153" s="12"/>
      <c r="K153" s="12"/>
    </row>
    <row r="154" spans="1:11" ht="15">
      <c r="B154" s="23" t="s">
        <v>8</v>
      </c>
      <c r="C154" s="24" t="s">
        <v>220</v>
      </c>
      <c r="D154" s="189">
        <f>D153*0.15</f>
        <v>322703.28042000008</v>
      </c>
      <c r="E154" s="9"/>
      <c r="G154" s="11"/>
      <c r="H154" s="4"/>
      <c r="I154" s="31"/>
      <c r="J154" s="4"/>
      <c r="K154" s="4"/>
    </row>
    <row r="155" spans="1:11" ht="15">
      <c r="B155" s="23" t="s">
        <v>10</v>
      </c>
      <c r="C155" s="49" t="s">
        <v>15</v>
      </c>
      <c r="D155" s="192">
        <f>SUM(D153:D154)</f>
        <v>2474058.4832200008</v>
      </c>
      <c r="E155" s="8" t="s">
        <v>16</v>
      </c>
      <c r="G155" s="10"/>
      <c r="H155" s="4"/>
      <c r="I155" s="33"/>
      <c r="J155" s="4"/>
      <c r="K155" s="4"/>
    </row>
    <row r="156" spans="1:11" ht="15">
      <c r="B156" s="193"/>
      <c r="C156" s="194"/>
      <c r="D156" s="195"/>
      <c r="E156" s="8"/>
      <c r="G156" s="10"/>
      <c r="H156" s="4"/>
      <c r="I156" s="31"/>
      <c r="J156" s="4"/>
      <c r="K156" s="4"/>
    </row>
    <row r="157" spans="1:11" ht="15">
      <c r="B157" s="23" t="s">
        <v>17</v>
      </c>
      <c r="C157" s="24" t="s">
        <v>18</v>
      </c>
      <c r="D157" s="190">
        <f>D153*0.22</f>
        <v>473298.14461600012</v>
      </c>
      <c r="E157" s="8"/>
      <c r="G157" s="10"/>
      <c r="H157" s="4"/>
      <c r="I157" s="33"/>
      <c r="J157" s="4"/>
      <c r="K157" s="4"/>
    </row>
    <row r="158" spans="1:11" ht="15">
      <c r="B158" s="23" t="s">
        <v>19</v>
      </c>
      <c r="C158" s="24" t="s">
        <v>20</v>
      </c>
      <c r="D158" s="190">
        <f>D154*0.22</f>
        <v>70994.721692400024</v>
      </c>
      <c r="E158" s="18"/>
      <c r="G158" s="10"/>
      <c r="H158" s="4"/>
      <c r="I158" s="34"/>
      <c r="J158" s="4"/>
      <c r="K158" s="4"/>
    </row>
    <row r="159" spans="1:11" ht="15">
      <c r="B159" s="202" t="s">
        <v>21</v>
      </c>
      <c r="C159" s="203" t="s">
        <v>22</v>
      </c>
      <c r="D159" s="204">
        <f>SUM(D157:D158)</f>
        <v>544292.86630840017</v>
      </c>
      <c r="E159" s="19"/>
      <c r="G159" s="11"/>
      <c r="H159" s="4"/>
      <c r="I159" s="33"/>
      <c r="J159" s="4"/>
      <c r="K159" s="4"/>
    </row>
    <row r="160" spans="1:11" ht="15">
      <c r="B160" s="209"/>
      <c r="C160" s="210"/>
      <c r="D160" s="196"/>
      <c r="E160" s="19"/>
      <c r="G160" s="11"/>
      <c r="H160" s="4"/>
      <c r="I160" s="33"/>
      <c r="J160" s="4"/>
      <c r="K160" s="4"/>
    </row>
    <row r="161" spans="1:12" ht="15">
      <c r="B161" s="202" t="s">
        <v>23</v>
      </c>
      <c r="C161" s="208" t="s">
        <v>222</v>
      </c>
      <c r="D161" s="205">
        <f>D155+D159</f>
        <v>3018351.3495284012</v>
      </c>
      <c r="E161" s="19"/>
      <c r="G161" s="11"/>
      <c r="H161" s="4"/>
      <c r="I161" s="33"/>
      <c r="J161" s="4"/>
      <c r="K161" s="4"/>
    </row>
    <row r="162" spans="1:12" ht="15">
      <c r="B162" s="206"/>
      <c r="C162" s="207"/>
      <c r="D162" s="197"/>
      <c r="E162" s="9"/>
      <c r="G162" s="13"/>
      <c r="H162" s="4"/>
      <c r="I162" s="31"/>
      <c r="J162" s="4"/>
      <c r="K162" s="4"/>
    </row>
    <row r="163" spans="1:12" ht="15">
      <c r="B163" s="23" t="s">
        <v>25</v>
      </c>
      <c r="C163" s="24" t="s">
        <v>24</v>
      </c>
      <c r="D163" s="189">
        <v>284497.15000000002</v>
      </c>
      <c r="E163" s="9"/>
      <c r="G163" s="11"/>
      <c r="H163" s="4"/>
      <c r="I163" s="37"/>
      <c r="J163" s="4"/>
      <c r="K163" s="4"/>
    </row>
    <row r="164" spans="1:12" ht="15">
      <c r="B164" s="23" t="s">
        <v>27</v>
      </c>
      <c r="C164" s="24" t="s">
        <v>26</v>
      </c>
      <c r="D164" s="189">
        <f>D154*0.5</f>
        <v>161351.64021000004</v>
      </c>
      <c r="E164" s="9"/>
      <c r="G164" s="11"/>
      <c r="H164" s="4"/>
      <c r="I164" s="34"/>
      <c r="J164" s="4"/>
      <c r="K164" s="4"/>
    </row>
    <row r="165" spans="1:12" ht="15">
      <c r="B165" s="47"/>
      <c r="C165" s="48" t="s">
        <v>66</v>
      </c>
      <c r="D165" s="198">
        <f>SUM(D163:D164)</f>
        <v>445848.79021000006</v>
      </c>
      <c r="E165" s="5"/>
      <c r="I165" s="33"/>
    </row>
    <row r="166" spans="1:12" ht="14.25">
      <c r="B166" s="199"/>
      <c r="C166" s="200"/>
      <c r="D166" s="201"/>
      <c r="E166" s="5"/>
      <c r="I166" s="33"/>
    </row>
    <row r="167" spans="1:12" ht="15">
      <c r="B167" s="23" t="s">
        <v>28</v>
      </c>
      <c r="C167" s="24" t="s">
        <v>233</v>
      </c>
      <c r="D167" s="189">
        <f>D163*0.6676</f>
        <v>189930.29734000002</v>
      </c>
      <c r="E167" s="9"/>
      <c r="G167" s="11"/>
      <c r="H167" s="4"/>
      <c r="I167" s="31"/>
      <c r="J167" s="4"/>
      <c r="K167" s="4"/>
    </row>
    <row r="168" spans="1:12" ht="15">
      <c r="B168" s="23" t="s">
        <v>29</v>
      </c>
      <c r="C168" s="24" t="s">
        <v>234</v>
      </c>
      <c r="D168" s="189">
        <f>D164*0.6676</f>
        <v>107718.35500419603</v>
      </c>
      <c r="E168" s="9"/>
      <c r="G168" s="11"/>
      <c r="H168" s="4"/>
      <c r="I168" s="33"/>
      <c r="J168" s="4"/>
      <c r="K168" s="4"/>
    </row>
    <row r="169" spans="1:12" ht="15">
      <c r="B169" s="23" t="s">
        <v>31</v>
      </c>
      <c r="C169" s="49" t="s">
        <v>30</v>
      </c>
      <c r="D169" s="191">
        <f>SUM(D167:D168)</f>
        <v>297648.65234419605</v>
      </c>
      <c r="E169" s="9"/>
      <c r="G169" s="11"/>
      <c r="H169" s="4"/>
      <c r="I169" s="31"/>
      <c r="J169" s="4"/>
      <c r="K169" s="4"/>
    </row>
    <row r="170" spans="1:12" ht="15">
      <c r="B170" s="193"/>
      <c r="C170" s="194"/>
      <c r="D170" s="197"/>
      <c r="E170" s="9"/>
      <c r="G170" s="13"/>
      <c r="H170" s="4"/>
      <c r="I170" s="33"/>
      <c r="J170" s="4"/>
      <c r="K170" s="4"/>
    </row>
    <row r="171" spans="1:12" ht="15.75" thickBot="1">
      <c r="B171" s="25" t="s">
        <v>221</v>
      </c>
      <c r="C171" s="50" t="s">
        <v>231</v>
      </c>
      <c r="D171" s="187">
        <f>D161+D169</f>
        <v>3316000.0018725973</v>
      </c>
      <c r="E171" s="9"/>
      <c r="G171" s="12"/>
      <c r="H171" s="4"/>
      <c r="I171" s="34"/>
      <c r="J171" s="4"/>
      <c r="K171" s="4"/>
    </row>
    <row r="172" spans="1:12">
      <c r="G172" s="4"/>
      <c r="H172" s="4"/>
      <c r="I172" s="33"/>
      <c r="J172" s="4"/>
      <c r="K172" s="4"/>
    </row>
    <row r="173" spans="1:12">
      <c r="I173" s="33"/>
    </row>
    <row r="174" spans="1:12">
      <c r="B174" s="168"/>
      <c r="I174" s="31"/>
    </row>
    <row r="175" spans="1:12" s="1" customFormat="1">
      <c r="A175" s="2"/>
      <c r="C175" s="2"/>
      <c r="E175" s="7"/>
      <c r="F175" s="2"/>
      <c r="G175" s="2"/>
      <c r="H175" s="2"/>
      <c r="I175" s="37"/>
      <c r="J175" s="2"/>
      <c r="K175" s="2"/>
      <c r="L175" s="2"/>
    </row>
    <row r="176" spans="1:12" s="1" customFormat="1">
      <c r="A176" s="2"/>
      <c r="C176" s="2"/>
      <c r="E176" s="7"/>
      <c r="F176" s="2"/>
      <c r="G176" s="2"/>
      <c r="H176" s="2"/>
      <c r="I176" s="34"/>
      <c r="J176" s="2"/>
      <c r="K176" s="2"/>
      <c r="L176" s="2"/>
    </row>
    <row r="177" spans="1:9">
      <c r="C177" s="214"/>
      <c r="I177" s="33"/>
    </row>
    <row r="178" spans="1:9">
      <c r="A178" s="1"/>
      <c r="I178" s="31"/>
    </row>
    <row r="179" spans="1:9">
      <c r="A179" s="1"/>
      <c r="C179" s="214"/>
      <c r="I179" s="33"/>
    </row>
    <row r="180" spans="1:9">
      <c r="I180" s="31"/>
    </row>
    <row r="181" spans="1:9">
      <c r="I181" s="33"/>
    </row>
    <row r="182" spans="1:9">
      <c r="I182" s="34"/>
    </row>
    <row r="183" spans="1:9">
      <c r="E183" s="16"/>
      <c r="I183" s="33"/>
    </row>
    <row r="184" spans="1:9">
      <c r="E184" s="17"/>
      <c r="I184" s="31"/>
    </row>
    <row r="185" spans="1:9">
      <c r="I185" s="33"/>
    </row>
    <row r="186" spans="1:9">
      <c r="I186" s="34"/>
    </row>
    <row r="187" spans="1:9">
      <c r="I187" s="33"/>
    </row>
    <row r="188" spans="1:9">
      <c r="I188" s="31"/>
    </row>
    <row r="189" spans="1:9">
      <c r="I189" s="33"/>
    </row>
    <row r="190" spans="1:9">
      <c r="I190" s="31"/>
    </row>
    <row r="191" spans="1:9">
      <c r="I191" s="37"/>
    </row>
    <row r="192" spans="1:9">
      <c r="I192" s="34"/>
    </row>
    <row r="193" spans="9:9">
      <c r="I193" s="37"/>
    </row>
    <row r="194" spans="9:9">
      <c r="I194" s="31"/>
    </row>
    <row r="195" spans="9:9">
      <c r="I195" s="33"/>
    </row>
    <row r="196" spans="9:9">
      <c r="I196" s="31"/>
    </row>
    <row r="197" spans="9:9">
      <c r="I197" s="33"/>
    </row>
    <row r="198" spans="9:9">
      <c r="I198" s="34"/>
    </row>
    <row r="199" spans="9:9">
      <c r="I199" s="37"/>
    </row>
    <row r="200" spans="9:9">
      <c r="I200" s="31"/>
    </row>
    <row r="201" spans="9:9">
      <c r="I201" s="33"/>
    </row>
    <row r="202" spans="9:9">
      <c r="I202" s="31"/>
    </row>
    <row r="203" spans="9:9">
      <c r="I203" s="33"/>
    </row>
    <row r="204" spans="9:9">
      <c r="I204" s="34"/>
    </row>
  </sheetData>
  <mergeCells count="19">
    <mergeCell ref="I6:J6"/>
    <mergeCell ref="D6:E6"/>
    <mergeCell ref="D5:E5"/>
    <mergeCell ref="C139:K139"/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22 G17 G14 G52 G54 G60 G62 G79 G82 G89 G117 G126 G128 G145 G49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DE7617-E071-4F93-B236-C55A3617A3DB}"/>
</file>

<file path=customXml/itemProps2.xml><?xml version="1.0" encoding="utf-8"?>
<ds:datastoreItem xmlns:ds="http://schemas.openxmlformats.org/officeDocument/2006/customXml" ds:itemID="{859E46B4-B353-4ABD-BEDB-3791CABCC3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2018-08-30T18:29:55Z</cp:lastPrinted>
  <dcterms:created xsi:type="dcterms:W3CDTF">2014-12-08T11:34:35Z</dcterms:created>
  <dcterms:modified xsi:type="dcterms:W3CDTF">2022-03-21T03:16:28Z</dcterms:modified>
</cp:coreProperties>
</file>